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O49" i="15" l="1"/>
  <c r="AA45" i="15"/>
  <c r="O45" i="15"/>
  <c r="S45" i="15"/>
  <c r="U49" i="15"/>
  <c r="M49" i="15"/>
  <c r="Y45" i="15"/>
  <c r="M45" i="15"/>
  <c r="Q45" i="15"/>
  <c r="Y49" i="15"/>
  <c r="Q49" i="15"/>
  <c r="I49" i="15"/>
  <c r="U45" i="15"/>
  <c r="AA49" i="15"/>
  <c r="S49" i="15"/>
  <c r="K49" i="15"/>
  <c r="W45" i="15"/>
  <c r="K45" i="15"/>
  <c r="I45" i="15"/>
  <c r="W30" i="15"/>
  <c r="O27" i="15"/>
  <c r="O30" i="15" s="1"/>
  <c r="U27" i="15"/>
  <c r="U30" i="15" s="1"/>
  <c r="U33" i="15" s="1"/>
  <c r="M27" i="15"/>
  <c r="M30" i="15" s="1"/>
  <c r="M32" i="15" s="1"/>
  <c r="AA27" i="15"/>
  <c r="AA30" i="15" s="1"/>
  <c r="S27" i="15"/>
  <c r="S30" i="15" s="1"/>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<sst xmlns="http://schemas.openxmlformats.org/spreadsheetml/2006/main" count="1078" uniqueCount="589">
  <si>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</si>
  <si>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</si>
  <si>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</si>
  <si>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</si>
  <si>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</si>
  <si>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</si>
  <si>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</si>
  <si>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</si>
  <si>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</si>
  <si>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</si>
  <si>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</si>
  <si>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</si>
  <si>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</si>
  <si>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</si>
  <si>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</si>
  <si>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</si>
  <si>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</si>
  <si>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</si>
  <si>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</si>
  <si>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</si>
  <si>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</si>
  <si>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</si>
  <si>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</si>
  <si>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</si>
  <si>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</si>
  <si>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</si>
  <si>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</si>
  <si>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</si>
  <si>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</si>
  <si>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</si>
  <si>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</si>
  <si>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</si>
  <si>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</si>
  <si>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</si>
  <si>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</si>
  <si>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</si>
  <si>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</si>
  <si>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</si>
  <si>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</si>
  <si>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</si>
  <si>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</si>
  <si>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</si>
  <si>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</si>
  <si>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</si>
  <si>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</si>
  <si>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</si>
  <si>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</si>
  <si>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</si>
  <si>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</si>
  <si>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</si>
  <si>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</si>
  <si>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</si>
  <si>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</si>
  <si>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</si>
  <si>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</si>
  <si>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</si>
  <si>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</si>
  <si>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</si>
  <si>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</si>
  <si>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</si>
  <si>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</si>
  <si>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</si>
  <si>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</si>
  <si>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</si>
  <si>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</si>
  <si>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</si>
  <si>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</si>
  <si>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</si>
  <si>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</si>
  <si>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</si>
  <si>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</si>
  <si>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</si>
  <si>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</si>
  <si>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</si>
  <si>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</si>
  <si>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</si>
  <si>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</si>
  <si>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</si>
  <si>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</si>
  <si>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</si>
  <si>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</si>
  <si>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</si>
  <si>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</si>
  <si>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</si>
  <si>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</si>
  <si>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</si>
  <si>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</si>
  <si>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</si>
  <si>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</si>
  <si>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</si>
  <si>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</si>
  <si>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</si>
  <si>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</si>
  <si>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</si>
  <si>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</si>
  <si>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</si>
  <si>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</si>
  <si>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</si>
  <si>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</si>
  <si>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</si>
  <si>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</si>
  <si>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</si>
  <si>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</si>
  <si>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</si>
  <si>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</si>
  <si>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</si>
  <si>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</si>
  <si>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</si>
  <si>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</si>
  <si>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</si>
  <si>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</si>
  <si>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</si>
  <si>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</si>
  <si>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</si>
  <si>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</si>
  <si>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</si>
  <si>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</si>
  <si>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</si>
  <si>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</si>
  <si>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</si>
  <si>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</si>
  <si>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</si>
  <si>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</si>
  <si>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</si>
  <si>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</si>
  <si>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</si>
  <si>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</si>
  <si>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</si>
  <si>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</si>
  <si>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</si>
  <si>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</si>
  <si>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</si>
  <si>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</si>
  <si>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</si>
  <si>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</si>
  <si>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</si>
  <si>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</si>
  <si>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</si>
  <si>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</si>
  <si>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</si>
  <si>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</si>
  <si>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</si>
  <si>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</si>
  <si>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</si>
  <si>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</si>
  <si>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</si>
  <si>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</si>
  <si>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</si>
  <si>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</si>
  <si>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</si>
  <si>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</si>
  <si>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</si>
  <si>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</si>
  <si>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</si>
  <si>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</si>
  <si>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</si>
  <si>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</si>
  <si>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</si>
  <si>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</si>
  <si>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</si>
  <si>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</si>
  <si>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</si>
  <si>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</si>
  <si>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</si>
  <si>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</si>
  <si>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</si>
  <si>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</si>
  <si>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</si>
  <si>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</si>
  <si>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</si>
  <si>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</si>
  <si>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</si>
  <si>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</si>
  <si>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</si>
  <si>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</si>
  <si>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</si>
  <si>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</si>
  <si>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</si>
  <si>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</si>
  <si>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</si>
  <si>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</si>
  <si>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</si>
  <si>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</si>
  <si>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</si>
  <si>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</si>
  <si>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</si>
  <si>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</si>
  <si>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</si>
  <si>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</si>
  <si>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</si>
  <si>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</si>
  <si>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</si>
  <si>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</si>
  <si>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</si>
  <si>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</si>
  <si>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</si>
  <si>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</si>
  <si>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</si>
  <si>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</si>
  <si>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</si>
  <si>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</si>
  <si>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</si>
  <si>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</si>
  <si>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</si>
  <si>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</si>
  <si>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</si>
  <si>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</si>
  <si>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</si>
  <si>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</si>
  <si>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</si>
  <si>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</si>
  <si>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</si>
  <si>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</si>
  <si>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</si>
  <si>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</si>
  <si>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</si>
  <si>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</si>
  <si>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</si>
  <si>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</si>
  <si>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</si>
  <si>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</si>
  <si>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</si>
  <si>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</si>
  <si>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</si>
  <si>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</si>
  <si>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</si>
  <si>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</si>
  <si>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</si>
  <si>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</si>
  <si>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</si>
  <si>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</si>
  <si>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</si>
  <si>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</si>
  <si>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</si>
  <si>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</si>
  <si>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</si>
  <si>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</si>
  <si>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</si>
  <si>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</si>
  <si>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</si>
  <si>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</si>
  <si>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</si>
  <si>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</si>
  <si>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</si>
  <si>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</si>
  <si>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</si>
  <si>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</si>
  <si>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</si>
  <si>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</si>
  <si>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</si>
  <si>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</si>
  <si>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</si>
  <si>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</si>
  <si>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</si>
  <si>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</si>
  <si>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</si>
  <si>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</si>
  <si>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</si>
  <si>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</si>
  <si>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</si>
  <si>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</si>
  <si>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</si>
  <si>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</si>
  <si>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</si>
  <si>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</si>
  <si>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</si>
  <si>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</si>
  <si>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</si>
  <si>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</si>
  <si>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</si>
  <si>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</si>
  <si>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</si>
  <si>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</si>
  <si>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</si>
  <si>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</si>
  <si>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</si>
  <si>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</si>
  <si>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</si>
  <si>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</si>
  <si>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</si>
  <si>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</si>
  <si>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</si>
  <si>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</si>
  <si>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</si>
  <si>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</si>
  <si>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</si>
  <si>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</si>
  <si>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</si>
  <si>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</si>
  <si>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</si>
  <si>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</si>
  <si>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</si>
  <si>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</si>
  <si>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</si>
  <si>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</si>
  <si>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</si>
  <si>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</si>
  <si>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</si>
  <si>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</si>
  <si>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</si>
  <si>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</si>
  <si>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</si>
  <si>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</si>
  <si>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</si>
  <si>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</si>
  <si>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</si>
  <si>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</si>
  <si>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</si>
  <si>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</si>
  <si>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</si>
  <si>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</si>
  <si>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</si>
  <si>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</si>
  <si>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</si>
  <si>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</si>
  <si>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</si>
  <si>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</si>
  <si>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</si>
  <si>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</si>
  <si>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</si>
  <si>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</si>
  <si>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</si>
  <si>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</si>
  <si>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</si>
  <si>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</si>
  <si>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</si>
  <si>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</si>
  <si>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</si>
  <si>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</si>
  <si>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</si>
  <si>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</si>
  <si>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</si>
  <si>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</si>
  <si>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</si>
  <si>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</si>
  <si>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</si>
  <si>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</si>
  <si>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</si>
  <si>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</si>
  <si>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</si>
  <si>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</si>
  <si>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</si>
  <si>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</si>
  <si>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</si>
  <si>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</si>
  <si>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</si>
  <si>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</si>
  <si>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</si>
  <si>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</si>
  <si>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</si>
  <si>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</si>
  <si>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</si>
  <si>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</si>
  <si>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</si>
  <si>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</si>
  <si>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</si>
  <si>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</si>
  <si>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</si>
  <si>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</si>
  <si>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</si>
  <si>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</si>
  <si>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</si>
  <si>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</si>
  <si>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</si>
  <si>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</si>
  <si>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</si>
  <si>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</si>
  <si>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</si>
  <si>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</si>
  <si>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</si>
  <si>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</si>
  <si>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</si>
  <si>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</si>
  <si>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</si>
  <si>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</si>
  <si>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</si>
  <si>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</si>
  <si>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</si>
  <si>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</si>
  <si>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</si>
  <si>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</si>
  <si>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</si>
  <si>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</si>
  <si>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</si>
  <si>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</si>
  <si>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</si>
  <si>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</si>
  <si>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</si>
  <si>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</si>
  <si>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</si>
  <si>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</si>
  <si>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</si>
  <si>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</si>
  <si>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</si>
  <si>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</si>
  <si>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</si>
  <si>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</si>
  <si>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</si>
  <si>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</si>
  <si>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</si>
  <si>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</si>
  <si>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</si>
  <si>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</si>
  <si>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</si>
  <si>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</si>
  <si>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</si>
  <si>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</si>
  <si>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</si>
  <si>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</si>
  <si>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</si>
  <si>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</si>
  <si>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</si>
  <si>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</si>
  <si>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</si>
  <si>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</si>
  <si>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</si>
  <si>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</si>
  <si>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</si>
  <si>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</si>
  <si>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</si>
  <si>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</si>
  <si>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</si>
  <si>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</si>
  <si>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</si>
  <si>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</si>
  <si>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</si>
  <si>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</si>
  <si>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</si>
  <si>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</si>
  <si>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</si>
  <si>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</si>
  <si>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</si>
  <si>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</si>
  <si>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</si>
  <si>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</si>
  <si>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</si>
  <si>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</si>
  <si>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</si>
  <si>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</si>
  <si>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</si>
  <si>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</si>
  <si>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</si>
  <si>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</si>
  <si>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</si>
  <si>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</si>
  <si>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</si>
  <si>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</si>
  <si>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</si>
  <si>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</si>
  <si>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</si>
  <si>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</si>
  <si>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</si>
  <si>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</si>
  <si>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</si>
  <si>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</si>
  <si>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</si>
  <si>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</si>
  <si>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</si>
  <si>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</si>
  <si>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</si>
  <si>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</si>
  <si>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</si>
  <si>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</si>
  <si>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</si>
  <si>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</si>
  <si>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</si>
  <si>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</si>
  <si>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</si>
  <si>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</si>
  <si>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</si>
  <si>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</si>
  <si>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</si>
  <si>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</si>
  <si>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</si>
  <si>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</si>
  <si>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</si>
  <si>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</si>
  <si>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</si>
  <si>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</si>
  <si>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</si>
  <si>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</si>
  <si>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</si>
  <si>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</si>
  <si>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</si>
  <si>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</si>
  <si>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</si>
  <si>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</si>
  <si>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</si>
  <si>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</si>
  <si>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</si>
  <si>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</si>
  <si>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</si>
  <si>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</si>
  <si>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</si>
  <si>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</si>
  <si>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</si>
  <si>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</si>
  <si>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</si>
  <si>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</si>
  <si>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</si>
  <si>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</si>
  <si>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</si>
  <si>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</si>
  <si>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</si>
  <si>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</si>
  <si>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</si>
  <si>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</si>
  <si>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</si>
  <si>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</si>
  <si>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</si>
  <si>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</si>
  <si>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</si>
  <si>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</si>
  <si>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</si>
  <si>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</si>
  <si>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</si>
  <si>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</si>
  <si>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</si>
  <si>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</si>
  <si>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</si>
  <si>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</si>
  <si>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</si>
  <si>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</si>
  <si>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</si>
  <si>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</si>
  <si>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</si>
  <si>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</si>
  <si>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</si>
  <si>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</si>
  <si>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</si>
  <si>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</si>
  <si>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</si>
  <si>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</si>
  <si>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</si>
  <si>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</si>
  <si>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</si>
  <si>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</si>
  <si>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</si>
  <si>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</si>
  <si>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</si>
  <si>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</si>
  <si>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</si>
  <si>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</si>
  <si>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</si>
  <si>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</si>
  <si>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</si>
  <si>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</si>
  <si>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</si>
  <si>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</si>
  <si>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</si>
  <si>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</si>
  <si>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</si>
  <si>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</si>
  <si>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</si>
  <si>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</si>
  <si>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</si>
  <si>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</si>
  <si>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</si>
  <si>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</si>
  <si>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</si>
  <si>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</si>
  <si>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</si>
  <si>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</si>
  <si>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</si>
  <si>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</si>
  <si>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</si>
  <si>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</si>
  <si>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</si>
  <si>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</si>
  <si>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</si>
  <si>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</si>
  <si>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</si>
  <si>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</si>
  <si>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</si>
  <si>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</si>
  <si>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</si>
  <si>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</si>
  <si>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</si>
  <si>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</si>
  <si>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</si>
  <si>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</si>
  <si>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</si>
  <si>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раскрытия информации: 2020</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</si>
  <si>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</si>
  <si>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</si>
  <si>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</si>
  <si>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</si>
  <si>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</si>
  <si>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1.1.4.224</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</si>
</sst>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0432"/>
        <c:axId val="334915528"/>
      </c:lineChart>
      <c:catAx>
        <c:axId val="334910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5528"/>
        <c:crosses val="autoZero"/>
        <c:auto val="1"/>
        <c:lblAlgn val="ctr"/>
        <c:lblOffset val="100"/>
        <c:noMultiLvlLbl val="0"/>
      </c:catAx>
      <c:valAx>
        <c:axId val="334915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0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334915920"/>
        <c:axId val="334916312"/>
      </c:lineChart>
      <c:catAx>
        <c:axId val="334915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6312"/>
        <c:crosses val="autoZero"/>
        <c:auto val="1"/>
        <c:lblAlgn val="ctr"/>
        <c:lblOffset val="100"/>
        <c:noMultiLvlLbl val="0"/>
      </c:catAx>
      <c:valAx>
        <c:axId val="334916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5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334911216"/>
        <c:axId val="334921408"/>
      </c:lineChart>
      <c:catAx>
        <c:axId val="334911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1408"/>
        <c:crosses val="autoZero"/>
        <c:auto val="1"/>
        <c:lblAlgn val="ctr"/>
        <c:lblOffset val="100"/>
        <c:noMultiLvlLbl val="0"/>
      </c:catAx>
      <c:valAx>
        <c:axId val="334921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1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2976"/>
        <c:axId val="334930424"/>
      </c:lineChart>
      <c:catAx>
        <c:axId val="334922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0424"/>
        <c:crosses val="autoZero"/>
        <c:auto val="1"/>
        <c:lblAlgn val="ctr"/>
        <c:lblOffset val="100"/>
        <c:noMultiLvlLbl val="0"/>
      </c:catAx>
      <c:valAx>
        <c:axId val="334930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2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4544"/>
        <c:axId val="334927288"/>
      </c:lineChart>
      <c:catAx>
        <c:axId val="33492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7288"/>
        <c:crosses val="autoZero"/>
        <c:auto val="1"/>
        <c:lblAlgn val="ctr"/>
        <c:lblOffset val="100"/>
        <c:noMultiLvlLbl val="0"/>
      </c:catAx>
      <c:valAx>
        <c:axId val="334927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8072"/>
        <c:axId val="334922584"/>
      </c:lineChart>
      <c:catAx>
        <c:axId val="334928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2584"/>
        <c:crosses val="autoZero"/>
        <c:auto val="1"/>
        <c:lblAlgn val="ctr"/>
        <c:lblOffset val="100"/>
        <c:noMultiLvlLbl val="0"/>
      </c:catAx>
      <c:valAx>
        <c:axId val="33492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8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6504"/>
        <c:axId val="334923760"/>
      </c:lineChart>
      <c:catAx>
        <c:axId val="334926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3760"/>
        <c:crosses val="autoZero"/>
        <c:auto val="1"/>
        <c:lblAlgn val="ctr"/>
        <c:lblOffset val="100"/>
        <c:noMultiLvlLbl val="0"/>
      </c:catAx>
      <c:valAx>
        <c:axId val="334923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6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6896"/>
        <c:axId val="334933168"/>
      </c:lineChart>
      <c:catAx>
        <c:axId val="334926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3168"/>
        <c:crosses val="autoZero"/>
        <c:auto val="1"/>
        <c:lblAlgn val="ctr"/>
        <c:lblOffset val="100"/>
        <c:noMultiLvlLbl val="0"/>
      </c:catAx>
      <c:valAx>
        <c:axId val="334933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6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1800"/>
        <c:axId val="334930816"/>
      </c:lineChart>
      <c:catAx>
        <c:axId val="334921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0816"/>
        <c:crosses val="autoZero"/>
        <c:auto val="1"/>
        <c:lblAlgn val="ctr"/>
        <c:lblOffset val="100"/>
        <c:noMultiLvlLbl val="0"/>
      </c:catAx>
      <c:valAx>
        <c:axId val="334930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1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3368"/>
        <c:axId val="334929640"/>
      </c:lineChart>
      <c:catAx>
        <c:axId val="334923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9640"/>
        <c:crosses val="autoZero"/>
        <c:auto val="1"/>
        <c:lblAlgn val="ctr"/>
        <c:lblOffset val="100"/>
        <c:noMultiLvlLbl val="0"/>
      </c:catAx>
      <c:valAx>
        <c:axId val="334929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3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4152"/>
        <c:axId val="334925720"/>
      </c:lineChart>
      <c:catAx>
        <c:axId val="334924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5720"/>
        <c:crosses val="autoZero"/>
        <c:auto val="1"/>
        <c:lblAlgn val="ctr"/>
        <c:lblOffset val="100"/>
        <c:noMultiLvlLbl val="0"/>
      </c:catAx>
      <c:valAx>
        <c:axId val="334925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4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6112"/>
        <c:axId val="334931600"/>
      </c:lineChart>
      <c:catAx>
        <c:axId val="334926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1600"/>
        <c:crosses val="autoZero"/>
        <c:auto val="1"/>
        <c:lblAlgn val="ctr"/>
        <c:lblOffset val="100"/>
        <c:noMultiLvlLbl val="0"/>
      </c:catAx>
      <c:valAx>
        <c:axId val="334931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6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1992"/>
        <c:axId val="334932384"/>
      </c:lineChart>
      <c:catAx>
        <c:axId val="334931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2384"/>
        <c:crosses val="autoZero"/>
        <c:auto val="1"/>
        <c:lblAlgn val="ctr"/>
        <c:lblOffset val="100"/>
        <c:noMultiLvlLbl val="0"/>
      </c:catAx>
      <c:valAx>
        <c:axId val="334932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1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6696"/>
        <c:axId val="334944536"/>
      </c:lineChart>
      <c:catAx>
        <c:axId val="334936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4536"/>
        <c:crosses val="autoZero"/>
        <c:auto val="1"/>
        <c:lblAlgn val="ctr"/>
        <c:lblOffset val="100"/>
        <c:noMultiLvlLbl val="0"/>
      </c:catAx>
      <c:valAx>
        <c:axId val="33494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6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4928"/>
        <c:axId val="334935520"/>
      </c:lineChart>
      <c:catAx>
        <c:axId val="33494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5520"/>
        <c:crosses val="autoZero"/>
        <c:auto val="1"/>
        <c:lblAlgn val="ctr"/>
        <c:lblOffset val="100"/>
        <c:noMultiLvlLbl val="0"/>
      </c:catAx>
      <c:valAx>
        <c:axId val="334935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0224"/>
        <c:axId val="334933952"/>
      </c:lineChart>
      <c:catAx>
        <c:axId val="33494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3952"/>
        <c:crosses val="autoZero"/>
        <c:auto val="1"/>
        <c:lblAlgn val="ctr"/>
        <c:lblOffset val="100"/>
        <c:noMultiLvlLbl val="0"/>
      </c:catAx>
      <c:valAx>
        <c:axId val="33493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0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8264"/>
        <c:axId val="334939832"/>
      </c:lineChart>
      <c:catAx>
        <c:axId val="334938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9832"/>
        <c:crosses val="autoZero"/>
        <c:auto val="1"/>
        <c:lblAlgn val="ctr"/>
        <c:lblOffset val="100"/>
        <c:noMultiLvlLbl val="0"/>
      </c:catAx>
      <c:valAx>
        <c:axId val="33493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8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0616"/>
        <c:axId val="334945712"/>
      </c:lineChart>
      <c:catAx>
        <c:axId val="334940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5712"/>
        <c:crosses val="autoZero"/>
        <c:auto val="1"/>
        <c:lblAlgn val="ctr"/>
        <c:lblOffset val="100"/>
        <c:noMultiLvlLbl val="0"/>
      </c:catAx>
      <c:valAx>
        <c:axId val="334945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0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1792"/>
        <c:axId val="334936304"/>
      </c:lineChart>
      <c:catAx>
        <c:axId val="33494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6304"/>
        <c:crosses val="autoZero"/>
        <c:auto val="1"/>
        <c:lblAlgn val="ctr"/>
        <c:lblOffset val="100"/>
        <c:noMultiLvlLbl val="0"/>
      </c:catAx>
      <c:valAx>
        <c:axId val="33493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5320"/>
        <c:axId val="334937088"/>
      </c:lineChart>
      <c:catAx>
        <c:axId val="33494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7088"/>
        <c:crosses val="autoZero"/>
        <c:auto val="1"/>
        <c:lblAlgn val="ctr"/>
        <c:lblOffset val="100"/>
        <c:noMultiLvlLbl val="0"/>
      </c:catAx>
      <c:valAx>
        <c:axId val="334937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8656"/>
        <c:axId val="334937872"/>
      </c:lineChart>
      <c:catAx>
        <c:axId val="33493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7872"/>
        <c:crosses val="autoZero"/>
        <c:auto val="1"/>
        <c:lblAlgn val="ctr"/>
        <c:lblOffset val="100"/>
        <c:noMultiLvlLbl val="0"/>
      </c:catAx>
      <c:valAx>
        <c:axId val="33493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7480"/>
        <c:axId val="334939440"/>
      </c:lineChart>
      <c:catAx>
        <c:axId val="334937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9440"/>
        <c:crosses val="autoZero"/>
        <c:auto val="1"/>
        <c:lblAlgn val="ctr"/>
        <c:lblOffset val="100"/>
        <c:noMultiLvlLbl val="0"/>
      </c:catAx>
      <c:valAx>
        <c:axId val="334939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7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3560"/>
        <c:axId val="334934344"/>
      </c:lineChart>
      <c:catAx>
        <c:axId val="33493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4344"/>
        <c:crosses val="autoZero"/>
        <c:auto val="1"/>
        <c:lblAlgn val="ctr"/>
        <c:lblOffset val="100"/>
        <c:noMultiLvlLbl val="0"/>
      </c:catAx>
      <c:valAx>
        <c:axId val="334934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5128"/>
        <c:axId val="334943360"/>
      </c:lineChart>
      <c:catAx>
        <c:axId val="334935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3360"/>
        <c:crosses val="autoZero"/>
        <c:auto val="1"/>
        <c:lblAlgn val="ctr"/>
        <c:lblOffset val="100"/>
        <c:noMultiLvlLbl val="0"/>
      </c:catAx>
      <c:valAx>
        <c:axId val="33494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5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7280"/>
        <c:axId val="334947672"/>
      </c:lineChart>
      <c:catAx>
        <c:axId val="33494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7672"/>
        <c:crosses val="autoZero"/>
        <c:auto val="1"/>
        <c:lblAlgn val="ctr"/>
        <c:lblOffset val="100"/>
        <c:noMultiLvlLbl val="0"/>
      </c:catAx>
      <c:valAx>
        <c:axId val="33494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6496"/>
        <c:axId val="334946888"/>
      </c:lineChart>
      <c:catAx>
        <c:axId val="33494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6888"/>
        <c:crosses val="autoZero"/>
        <c:auto val="1"/>
        <c:lblAlgn val="ctr"/>
        <c:lblOffset val="100"/>
        <c:noMultiLvlLbl val="0"/>
      </c:catAx>
      <c:valAx>
        <c:axId val="33494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6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4360"/>
        <c:axId val="334885736"/>
      </c:lineChart>
      <c:catAx>
        <c:axId val="334894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85736"/>
        <c:crosses val="autoZero"/>
        <c:auto val="1"/>
        <c:lblAlgn val="ctr"/>
        <c:lblOffset val="100"/>
        <c:noMultiLvlLbl val="0"/>
      </c:catAx>
      <c:valAx>
        <c:axId val="334885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4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88480"/>
        <c:axId val="334890440"/>
      </c:lineChart>
      <c:catAx>
        <c:axId val="334888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0440"/>
        <c:crosses val="autoZero"/>
        <c:auto val="1"/>
        <c:lblAlgn val="ctr"/>
        <c:lblOffset val="100"/>
        <c:noMultiLvlLbl val="0"/>
      </c:catAx>
      <c:valAx>
        <c:axId val="334890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88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1616"/>
        <c:axId val="334886128"/>
      </c:lineChart>
      <c:catAx>
        <c:axId val="334891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86128"/>
        <c:crosses val="autoZero"/>
        <c:auto val="1"/>
        <c:lblAlgn val="ctr"/>
        <c:lblOffset val="100"/>
        <c:noMultiLvlLbl val="0"/>
      </c:catAx>
      <c:valAx>
        <c:axId val="334886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1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88088"/>
        <c:axId val="334890832"/>
      </c:lineChart>
      <c:catAx>
        <c:axId val="334888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0832"/>
        <c:crosses val="autoZero"/>
        <c:auto val="1"/>
        <c:lblAlgn val="ctr"/>
        <c:lblOffset val="100"/>
        <c:noMultiLvlLbl val="0"/>
      </c:catAx>
      <c:valAx>
        <c:axId val="334890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88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87304"/>
        <c:axId val="334891224"/>
      </c:lineChart>
      <c:catAx>
        <c:axId val="334887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1224"/>
        <c:crosses val="autoZero"/>
        <c:auto val="1"/>
        <c:lblAlgn val="ctr"/>
        <c:lblOffset val="100"/>
        <c:noMultiLvlLbl val="0"/>
      </c:catAx>
      <c:valAx>
        <c:axId val="334891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87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86520"/>
        <c:axId val="334895536"/>
      </c:lineChart>
      <c:catAx>
        <c:axId val="334886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5536"/>
        <c:crosses val="autoZero"/>
        <c:auto val="1"/>
        <c:lblAlgn val="ctr"/>
        <c:lblOffset val="100"/>
        <c:noMultiLvlLbl val="0"/>
      </c:catAx>
      <c:valAx>
        <c:axId val="334895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86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84168"/>
        <c:axId val="334884952"/>
      </c:lineChart>
      <c:catAx>
        <c:axId val="334884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84952"/>
        <c:crosses val="autoZero"/>
        <c:auto val="1"/>
        <c:lblAlgn val="ctr"/>
        <c:lblOffset val="100"/>
        <c:noMultiLvlLbl val="0"/>
      </c:catAx>
      <c:valAx>
        <c:axId val="334884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84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89656"/>
        <c:axId val="334885344"/>
      </c:lineChart>
      <c:catAx>
        <c:axId val="334889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85344"/>
        <c:crosses val="autoZero"/>
        <c:auto val="1"/>
        <c:lblAlgn val="ctr"/>
        <c:lblOffset val="100"/>
        <c:noMultiLvlLbl val="0"/>
      </c:catAx>
      <c:valAx>
        <c:axId val="334885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89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2792"/>
        <c:axId val="334888872"/>
      </c:lineChart>
      <c:catAx>
        <c:axId val="33489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88872"/>
        <c:crosses val="autoZero"/>
        <c:auto val="1"/>
        <c:lblAlgn val="ctr"/>
        <c:lblOffset val="100"/>
        <c:noMultiLvlLbl val="0"/>
      </c:catAx>
      <c:valAx>
        <c:axId val="334888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2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3184"/>
        <c:axId val="334890048"/>
      </c:lineChart>
      <c:catAx>
        <c:axId val="334893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0048"/>
        <c:crosses val="autoZero"/>
        <c:auto val="1"/>
        <c:lblAlgn val="ctr"/>
        <c:lblOffset val="100"/>
        <c:noMultiLvlLbl val="0"/>
      </c:catAx>
      <c:valAx>
        <c:axId val="334890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3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6856"/>
        <c:axId val="255094112"/>
      </c:lineChart>
      <c:catAx>
        <c:axId val="25509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4112"/>
        <c:crosses val="autoZero"/>
        <c:auto val="1"/>
        <c:lblAlgn val="ctr"/>
        <c:lblOffset val="100"/>
        <c:noMultiLvlLbl val="0"/>
      </c:catAx>
      <c:valAx>
        <c:axId val="255094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7640"/>
        <c:axId val="255089016"/>
      </c:lineChart>
      <c:catAx>
        <c:axId val="255097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9016"/>
        <c:crosses val="autoZero"/>
        <c:auto val="1"/>
        <c:lblAlgn val="ctr"/>
        <c:lblOffset val="100"/>
        <c:noMultiLvlLbl val="0"/>
      </c:catAx>
      <c:valAx>
        <c:axId val="25508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7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1760"/>
        <c:axId val="255089408"/>
      </c:lineChart>
      <c:catAx>
        <c:axId val="255091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9408"/>
        <c:crosses val="autoZero"/>
        <c:auto val="1"/>
        <c:lblAlgn val="ctr"/>
        <c:lblOffset val="100"/>
        <c:noMultiLvlLbl val="0"/>
      </c:catAx>
      <c:valAx>
        <c:axId val="25508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1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7248"/>
        <c:axId val="255092152"/>
      </c:lineChart>
      <c:catAx>
        <c:axId val="25509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2152"/>
        <c:crosses val="autoZero"/>
        <c:auto val="1"/>
        <c:lblAlgn val="ctr"/>
        <c:lblOffset val="100"/>
        <c:noMultiLvlLbl val="0"/>
      </c:catAx>
      <c:valAx>
        <c:axId val="25509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7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8424"/>
        <c:axId val="255099600"/>
      </c:lineChart>
      <c:catAx>
        <c:axId val="255098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9600"/>
        <c:crosses val="autoZero"/>
        <c:auto val="1"/>
        <c:lblAlgn val="ctr"/>
        <c:lblOffset val="100"/>
        <c:noMultiLvlLbl val="0"/>
      </c:catAx>
      <c:valAx>
        <c:axId val="25509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8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7840"/>
        <c:axId val="255088232"/>
      </c:lineChart>
      <c:catAx>
        <c:axId val="25508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8232"/>
        <c:crosses val="autoZero"/>
        <c:auto val="1"/>
        <c:lblAlgn val="ctr"/>
        <c:lblOffset val="100"/>
        <c:noMultiLvlLbl val="0"/>
      </c:catAx>
      <c:valAx>
        <c:axId val="25508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4504"/>
        <c:axId val="255094896"/>
      </c:lineChart>
      <c:catAx>
        <c:axId val="25509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4896"/>
        <c:crosses val="autoZero"/>
        <c:auto val="1"/>
        <c:lblAlgn val="ctr"/>
        <c:lblOffset val="100"/>
        <c:noMultiLvlLbl val="0"/>
      </c:catAx>
      <c:valAx>
        <c:axId val="25509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5680"/>
        <c:axId val="255089800"/>
      </c:lineChart>
      <c:catAx>
        <c:axId val="25509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9800"/>
        <c:crosses val="autoZero"/>
        <c:auto val="1"/>
        <c:lblAlgn val="ctr"/>
        <c:lblOffset val="100"/>
        <c:noMultiLvlLbl val="0"/>
      </c:catAx>
      <c:valAx>
        <c:axId val="255089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0192"/>
        <c:axId val="255090976"/>
      </c:lineChart>
      <c:catAx>
        <c:axId val="25509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0976"/>
        <c:crosses val="autoZero"/>
        <c:auto val="1"/>
        <c:lblAlgn val="ctr"/>
        <c:lblOffset val="100"/>
        <c:noMultiLvlLbl val="0"/>
      </c:catAx>
      <c:valAx>
        <c:axId val="25509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2544"/>
        <c:axId val="255092936"/>
      </c:lineChart>
      <c:catAx>
        <c:axId val="25509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2936"/>
        <c:crosses val="autoZero"/>
        <c:auto val="1"/>
        <c:lblAlgn val="ctr"/>
        <c:lblOffset val="100"/>
        <c:noMultiLvlLbl val="0"/>
      </c:catAx>
      <c:valAx>
        <c:axId val="25509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6072"/>
        <c:axId val="255096464"/>
      </c:lineChart>
      <c:catAx>
        <c:axId val="255096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6464"/>
        <c:crosses val="autoZero"/>
        <c:auto val="1"/>
        <c:lblAlgn val="ctr"/>
        <c:lblOffset val="100"/>
        <c:noMultiLvlLbl val="0"/>
      </c:catAx>
      <c:valAx>
        <c:axId val="25509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6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7440"/>
        <c:axId val="255105872"/>
      </c:lineChart>
      <c:catAx>
        <c:axId val="255107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5872"/>
        <c:crosses val="autoZero"/>
        <c:auto val="1"/>
        <c:lblAlgn val="ctr"/>
        <c:lblOffset val="100"/>
        <c:noMultiLvlLbl val="0"/>
      </c:catAx>
      <c:valAx>
        <c:axId val="25510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7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1952"/>
        <c:axId val="255112144"/>
      </c:lineChart>
      <c:catAx>
        <c:axId val="25510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12144"/>
        <c:crosses val="autoZero"/>
        <c:auto val="1"/>
        <c:lblAlgn val="ctr"/>
        <c:lblOffset val="100"/>
        <c:noMultiLvlLbl val="0"/>
      </c:catAx>
      <c:valAx>
        <c:axId val="25511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8224"/>
        <c:axId val="255100384"/>
      </c:lineChart>
      <c:catAx>
        <c:axId val="25510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0384"/>
        <c:crosses val="autoZero"/>
        <c:auto val="1"/>
        <c:lblAlgn val="ctr"/>
        <c:lblOffset val="100"/>
        <c:noMultiLvlLbl val="0"/>
      </c:catAx>
      <c:valAx>
        <c:axId val="255100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9992"/>
        <c:axId val="255102344"/>
      </c:lineChart>
      <c:catAx>
        <c:axId val="255099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2344"/>
        <c:crosses val="autoZero"/>
        <c:auto val="1"/>
        <c:lblAlgn val="ctr"/>
        <c:lblOffset val="100"/>
        <c:noMultiLvlLbl val="0"/>
      </c:catAx>
      <c:valAx>
        <c:axId val="25510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9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9400"/>
        <c:axId val="255110576"/>
      </c:lineChart>
      <c:catAx>
        <c:axId val="25510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10576"/>
        <c:crosses val="autoZero"/>
        <c:auto val="1"/>
        <c:lblAlgn val="ctr"/>
        <c:lblOffset val="100"/>
        <c:noMultiLvlLbl val="0"/>
      </c:catAx>
      <c:valAx>
        <c:axId val="255110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3128"/>
        <c:axId val="255100776"/>
      </c:lineChart>
      <c:catAx>
        <c:axId val="25510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0776"/>
        <c:crosses val="autoZero"/>
        <c:auto val="1"/>
        <c:lblAlgn val="ctr"/>
        <c:lblOffset val="100"/>
        <c:noMultiLvlLbl val="0"/>
      </c:catAx>
      <c:valAx>
        <c:axId val="255100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3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10184"/>
        <c:axId val="255106656"/>
      </c:lineChart>
      <c:catAx>
        <c:axId val="25511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6656"/>
        <c:crosses val="autoZero"/>
        <c:auto val="1"/>
        <c:lblAlgn val="ctr"/>
        <c:lblOffset val="100"/>
        <c:noMultiLvlLbl val="0"/>
      </c:catAx>
      <c:valAx>
        <c:axId val="25510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1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10968"/>
        <c:axId val="255103520"/>
      </c:lineChart>
      <c:catAx>
        <c:axId val="25511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3520"/>
        <c:crosses val="autoZero"/>
        <c:auto val="1"/>
        <c:lblAlgn val="ctr"/>
        <c:lblOffset val="100"/>
        <c:noMultiLvlLbl val="0"/>
      </c:catAx>
      <c:valAx>
        <c:axId val="25510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1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11752"/>
        <c:axId val="255104304"/>
      </c:lineChart>
      <c:catAx>
        <c:axId val="25511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4304"/>
        <c:crosses val="autoZero"/>
        <c:auto val="1"/>
        <c:lblAlgn val="ctr"/>
        <c:lblOffset val="100"/>
        <c:noMultiLvlLbl val="0"/>
      </c:catAx>
      <c:valAx>
        <c:axId val="255104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1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6264"/>
        <c:axId val="255105480"/>
      </c:lineChart>
      <c:catAx>
        <c:axId val="25510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5480"/>
        <c:crosses val="autoZero"/>
        <c:auto val="1"/>
        <c:lblAlgn val="ctr"/>
        <c:lblOffset val="100"/>
        <c:noMultiLvlLbl val="0"/>
      </c:catAx>
      <c:valAx>
        <c:axId val="25510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14888"/>
        <c:axId val="255114104"/>
      </c:lineChart>
      <c:catAx>
        <c:axId val="25511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14104"/>
        <c:crosses val="autoZero"/>
        <c:auto val="1"/>
        <c:lblAlgn val="ctr"/>
        <c:lblOffset val="100"/>
        <c:noMultiLvlLbl val="0"/>
      </c:catAx>
      <c:valAx>
        <c:axId val="25511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1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12536"/>
        <c:axId val="255114496"/>
      </c:lineChart>
      <c:catAx>
        <c:axId val="25511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14496"/>
        <c:crosses val="autoZero"/>
        <c:auto val="1"/>
        <c:lblAlgn val="ctr"/>
        <c:lblOffset val="100"/>
        <c:noMultiLvlLbl val="0"/>
      </c:catAx>
      <c:valAx>
        <c:axId val="25511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1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13320"/>
        <c:axId val="255060792"/>
      </c:lineChart>
      <c:catAx>
        <c:axId val="25511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0792"/>
        <c:crosses val="autoZero"/>
        <c:auto val="1"/>
        <c:lblAlgn val="ctr"/>
        <c:lblOffset val="100"/>
        <c:noMultiLvlLbl val="0"/>
      </c:catAx>
      <c:valAx>
        <c:axId val="25506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1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2168"/>
        <c:axId val="255053344"/>
      </c:lineChart>
      <c:catAx>
        <c:axId val="25505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3344"/>
        <c:crosses val="autoZero"/>
        <c:auto val="1"/>
        <c:lblAlgn val="ctr"/>
        <c:lblOffset val="100"/>
        <c:noMultiLvlLbl val="0"/>
      </c:catAx>
      <c:valAx>
        <c:axId val="255053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8440"/>
        <c:axId val="255060400"/>
      </c:lineChart>
      <c:catAx>
        <c:axId val="255058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0400"/>
        <c:crosses val="autoZero"/>
        <c:auto val="1"/>
        <c:lblAlgn val="ctr"/>
        <c:lblOffset val="100"/>
        <c:noMultiLvlLbl val="0"/>
      </c:catAx>
      <c:valAx>
        <c:axId val="25506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8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1184"/>
        <c:axId val="255058048"/>
      </c:lineChart>
      <c:catAx>
        <c:axId val="25506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8048"/>
        <c:crosses val="autoZero"/>
        <c:auto val="1"/>
        <c:lblAlgn val="ctr"/>
        <c:lblOffset val="100"/>
        <c:noMultiLvlLbl val="0"/>
      </c:catAx>
      <c:valAx>
        <c:axId val="25505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4520"/>
        <c:axId val="255053736"/>
      </c:lineChart>
      <c:catAx>
        <c:axId val="25505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3736"/>
        <c:crosses val="autoZero"/>
        <c:auto val="1"/>
        <c:lblAlgn val="ctr"/>
        <c:lblOffset val="100"/>
        <c:noMultiLvlLbl val="0"/>
      </c:catAx>
      <c:valAx>
        <c:axId val="25505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0208"/>
        <c:axId val="255050600"/>
      </c:lineChart>
      <c:catAx>
        <c:axId val="25505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0600"/>
        <c:crosses val="autoZero"/>
        <c:auto val="1"/>
        <c:lblAlgn val="ctr"/>
        <c:lblOffset val="100"/>
        <c:noMultiLvlLbl val="0"/>
      </c:catAx>
      <c:valAx>
        <c:axId val="25505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1384"/>
        <c:axId val="255056480"/>
      </c:lineChart>
      <c:catAx>
        <c:axId val="25505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6480"/>
        <c:crosses val="autoZero"/>
        <c:auto val="1"/>
        <c:lblAlgn val="ctr"/>
        <c:lblOffset val="100"/>
        <c:noMultiLvlLbl val="0"/>
      </c:catAx>
      <c:valAx>
        <c:axId val="25505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6872"/>
        <c:axId val="255057656"/>
      </c:lineChart>
      <c:catAx>
        <c:axId val="25505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7656"/>
        <c:crosses val="autoZero"/>
        <c:auto val="1"/>
        <c:lblAlgn val="ctr"/>
        <c:lblOffset val="100"/>
        <c:noMultiLvlLbl val="0"/>
      </c:catAx>
      <c:valAx>
        <c:axId val="25505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1776"/>
        <c:axId val="255054128"/>
      </c:lineChart>
      <c:catAx>
        <c:axId val="25505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4128"/>
        <c:crosses val="autoZero"/>
        <c:auto val="1"/>
        <c:lblAlgn val="ctr"/>
        <c:lblOffset val="100"/>
        <c:noMultiLvlLbl val="0"/>
      </c:catAx>
      <c:valAx>
        <c:axId val="25505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5696"/>
        <c:axId val="255056088"/>
      </c:lineChart>
      <c:catAx>
        <c:axId val="25505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6088"/>
        <c:crosses val="autoZero"/>
        <c:auto val="1"/>
        <c:lblAlgn val="ctr"/>
        <c:lblOffset val="100"/>
        <c:noMultiLvlLbl val="0"/>
      </c:catAx>
      <c:valAx>
        <c:axId val="25505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9224"/>
        <c:axId val="255059616"/>
      </c:lineChart>
      <c:catAx>
        <c:axId val="25505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9616"/>
        <c:crosses val="autoZero"/>
        <c:auto val="1"/>
        <c:lblAlgn val="ctr"/>
        <c:lblOffset val="100"/>
        <c:noMultiLvlLbl val="0"/>
      </c:catAx>
      <c:valAx>
        <c:axId val="25505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2752"/>
        <c:axId val="255074512"/>
      </c:lineChart>
      <c:catAx>
        <c:axId val="255062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4512"/>
        <c:crosses val="autoZero"/>
        <c:auto val="1"/>
        <c:lblAlgn val="ctr"/>
        <c:lblOffset val="100"/>
        <c:noMultiLvlLbl val="0"/>
      </c:catAx>
      <c:valAx>
        <c:axId val="25507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2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2552"/>
        <c:axId val="255068240"/>
      </c:lineChart>
      <c:catAx>
        <c:axId val="25507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8240"/>
        <c:crosses val="autoZero"/>
        <c:auto val="1"/>
        <c:lblAlgn val="ctr"/>
        <c:lblOffset val="100"/>
        <c:noMultiLvlLbl val="0"/>
      </c:catAx>
      <c:valAx>
        <c:axId val="25506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7848"/>
        <c:axId val="255067456"/>
      </c:lineChart>
      <c:catAx>
        <c:axId val="25506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7456"/>
        <c:crosses val="autoZero"/>
        <c:auto val="1"/>
        <c:lblAlgn val="ctr"/>
        <c:lblOffset val="100"/>
        <c:noMultiLvlLbl val="0"/>
      </c:catAx>
      <c:valAx>
        <c:axId val="25506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3928"/>
        <c:axId val="255062360"/>
      </c:lineChart>
      <c:catAx>
        <c:axId val="25506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2360"/>
        <c:crosses val="autoZero"/>
        <c:auto val="1"/>
        <c:lblAlgn val="ctr"/>
        <c:lblOffset val="100"/>
        <c:noMultiLvlLbl val="0"/>
      </c:catAx>
      <c:valAx>
        <c:axId val="25506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3144"/>
        <c:axId val="255068632"/>
      </c:lineChart>
      <c:catAx>
        <c:axId val="25506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8632"/>
        <c:crosses val="autoZero"/>
        <c:auto val="1"/>
        <c:lblAlgn val="ctr"/>
        <c:lblOffset val="100"/>
        <c:noMultiLvlLbl val="0"/>
      </c:catAx>
      <c:valAx>
        <c:axId val="25506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5104"/>
        <c:axId val="255070984"/>
      </c:lineChart>
      <c:catAx>
        <c:axId val="255065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0984"/>
        <c:crosses val="autoZero"/>
        <c:auto val="1"/>
        <c:lblAlgn val="ctr"/>
        <c:lblOffset val="100"/>
        <c:noMultiLvlLbl val="0"/>
      </c:catAx>
      <c:valAx>
        <c:axId val="25507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5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3536"/>
        <c:axId val="255066672"/>
      </c:lineChart>
      <c:catAx>
        <c:axId val="25506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6672"/>
        <c:crosses val="autoZero"/>
        <c:auto val="1"/>
        <c:lblAlgn val="ctr"/>
        <c:lblOffset val="100"/>
        <c:noMultiLvlLbl val="0"/>
      </c:catAx>
      <c:valAx>
        <c:axId val="255066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0200"/>
        <c:axId val="255065496"/>
      </c:lineChart>
      <c:catAx>
        <c:axId val="25507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5496"/>
        <c:crosses val="autoZero"/>
        <c:auto val="1"/>
        <c:lblAlgn val="ctr"/>
        <c:lblOffset val="100"/>
        <c:noMultiLvlLbl val="0"/>
      </c:catAx>
      <c:valAx>
        <c:axId val="25506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0592"/>
        <c:axId val="255071376"/>
      </c:lineChart>
      <c:catAx>
        <c:axId val="25507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1376"/>
        <c:crosses val="autoZero"/>
        <c:auto val="1"/>
        <c:lblAlgn val="ctr"/>
        <c:lblOffset val="100"/>
        <c:noMultiLvlLbl val="0"/>
      </c:catAx>
      <c:valAx>
        <c:axId val="25507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3728"/>
        <c:axId val="255074120"/>
      </c:lineChart>
      <c:catAx>
        <c:axId val="25507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4120"/>
        <c:crosses val="autoZero"/>
        <c:auto val="1"/>
        <c:lblAlgn val="ctr"/>
        <c:lblOffset val="100"/>
        <c:noMultiLvlLbl val="0"/>
      </c:catAx>
      <c:valAx>
        <c:axId val="25507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5888"/>
        <c:axId val="255066280"/>
      </c:lineChart>
      <c:catAx>
        <c:axId val="25506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6280"/>
        <c:crosses val="autoZero"/>
        <c:auto val="1"/>
        <c:lblAlgn val="ctr"/>
        <c:lblOffset val="100"/>
        <c:noMultiLvlLbl val="0"/>
      </c:catAx>
      <c:valAx>
        <c:axId val="25506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4312"/>
        <c:axId val="255074904"/>
      </c:lineChart>
      <c:catAx>
        <c:axId val="25508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4904"/>
        <c:crosses val="autoZero"/>
        <c:auto val="1"/>
        <c:lblAlgn val="ctr"/>
        <c:lblOffset val="100"/>
        <c:noMultiLvlLbl val="0"/>
      </c:catAx>
      <c:valAx>
        <c:axId val="25507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5488"/>
        <c:axId val="255081960"/>
      </c:lineChart>
      <c:catAx>
        <c:axId val="25508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1960"/>
        <c:crosses val="autoZero"/>
        <c:auto val="1"/>
        <c:lblAlgn val="ctr"/>
        <c:lblOffset val="100"/>
        <c:noMultiLvlLbl val="0"/>
      </c:catAx>
      <c:valAx>
        <c:axId val="25508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5688"/>
        <c:axId val="255078824"/>
      </c:lineChart>
      <c:catAx>
        <c:axId val="25507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8824"/>
        <c:crosses val="autoZero"/>
        <c:auto val="1"/>
        <c:lblAlgn val="ctr"/>
        <c:lblOffset val="100"/>
        <c:noMultiLvlLbl val="0"/>
      </c:catAx>
      <c:valAx>
        <c:axId val="25507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7648"/>
        <c:axId val="255082744"/>
      </c:lineChart>
      <c:catAx>
        <c:axId val="25507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2744"/>
        <c:crosses val="autoZero"/>
        <c:auto val="1"/>
        <c:lblAlgn val="ctr"/>
        <c:lblOffset val="100"/>
        <c:noMultiLvlLbl val="0"/>
      </c:catAx>
      <c:valAx>
        <c:axId val="25508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5296"/>
        <c:axId val="255086272"/>
      </c:lineChart>
      <c:catAx>
        <c:axId val="255075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6272"/>
        <c:crosses val="autoZero"/>
        <c:auto val="1"/>
        <c:lblAlgn val="ctr"/>
        <c:lblOffset val="100"/>
        <c:noMultiLvlLbl val="0"/>
      </c:catAx>
      <c:valAx>
        <c:axId val="25508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5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6080"/>
        <c:axId val="255083528"/>
      </c:lineChart>
      <c:catAx>
        <c:axId val="25507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3528"/>
        <c:crosses val="autoZero"/>
        <c:auto val="1"/>
        <c:lblAlgn val="ctr"/>
        <c:lblOffset val="100"/>
        <c:noMultiLvlLbl val="0"/>
      </c:catAx>
      <c:valAx>
        <c:axId val="25508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0784"/>
        <c:axId val="255076864"/>
      </c:lineChart>
      <c:catAx>
        <c:axId val="25508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6864"/>
        <c:crosses val="autoZero"/>
        <c:auto val="1"/>
        <c:lblAlgn val="ctr"/>
        <c:lblOffset val="100"/>
        <c:noMultiLvlLbl val="0"/>
      </c:catAx>
      <c:valAx>
        <c:axId val="25507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7256"/>
        <c:axId val="255078040"/>
      </c:lineChart>
      <c:catAx>
        <c:axId val="255077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8040"/>
        <c:crosses val="autoZero"/>
        <c:auto val="1"/>
        <c:lblAlgn val="ctr"/>
        <c:lblOffset val="100"/>
        <c:noMultiLvlLbl val="0"/>
      </c:catAx>
      <c:valAx>
        <c:axId val="25507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7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9608"/>
        <c:axId val="255085096"/>
      </c:lineChart>
      <c:catAx>
        <c:axId val="25507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5096"/>
        <c:crosses val="autoZero"/>
        <c:auto val="1"/>
        <c:lblAlgn val="ctr"/>
        <c:lblOffset val="100"/>
        <c:noMultiLvlLbl val="0"/>
      </c:catAx>
      <c:valAx>
        <c:axId val="25508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0000"/>
        <c:axId val="255085880"/>
      </c:lineChart>
      <c:catAx>
        <c:axId val="25508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5880"/>
        <c:crosses val="autoZero"/>
        <c:auto val="1"/>
        <c:lblAlgn val="ctr"/>
        <c:lblOffset val="100"/>
        <c:noMultiLvlLbl val="0"/>
      </c:catAx>
      <c:valAx>
        <c:axId val="255085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6664"/>
        <c:axId val="321629560"/>
      </c:lineChart>
      <c:catAx>
        <c:axId val="255086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9560"/>
        <c:crosses val="autoZero"/>
        <c:auto val="1"/>
        <c:lblAlgn val="ctr"/>
        <c:lblOffset val="100"/>
        <c:noMultiLvlLbl val="0"/>
      </c:catAx>
      <c:valAx>
        <c:axId val="32162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6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7400"/>
        <c:axId val="321631128"/>
      </c:lineChart>
      <c:catAx>
        <c:axId val="321637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1128"/>
        <c:crosses val="autoZero"/>
        <c:auto val="1"/>
        <c:lblAlgn val="ctr"/>
        <c:lblOffset val="100"/>
        <c:noMultiLvlLbl val="0"/>
      </c:catAx>
      <c:valAx>
        <c:axId val="32163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7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5832"/>
        <c:axId val="321626032"/>
      </c:lineChart>
      <c:catAx>
        <c:axId val="321635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6032"/>
        <c:crosses val="autoZero"/>
        <c:auto val="1"/>
        <c:lblAlgn val="ctr"/>
        <c:lblOffset val="100"/>
        <c:noMultiLvlLbl val="0"/>
      </c:catAx>
      <c:valAx>
        <c:axId val="32162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5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7008"/>
        <c:axId val="321628384"/>
      </c:lineChart>
      <c:catAx>
        <c:axId val="321637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8384"/>
        <c:crosses val="autoZero"/>
        <c:auto val="1"/>
        <c:lblAlgn val="ctr"/>
        <c:lblOffset val="100"/>
        <c:noMultiLvlLbl val="0"/>
      </c:catAx>
      <c:valAx>
        <c:axId val="32162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7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0344"/>
        <c:axId val="321637792"/>
      </c:lineChart>
      <c:catAx>
        <c:axId val="32163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7792"/>
        <c:crosses val="autoZero"/>
        <c:auto val="1"/>
        <c:lblAlgn val="ctr"/>
        <c:lblOffset val="100"/>
        <c:noMultiLvlLbl val="0"/>
      </c:catAx>
      <c:valAx>
        <c:axId val="321637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1520"/>
        <c:axId val="321627992"/>
      </c:lineChart>
      <c:catAx>
        <c:axId val="321631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7992"/>
        <c:crosses val="autoZero"/>
        <c:auto val="1"/>
        <c:lblAlgn val="ctr"/>
        <c:lblOffset val="100"/>
        <c:noMultiLvlLbl val="0"/>
      </c:catAx>
      <c:valAx>
        <c:axId val="32162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1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1912"/>
        <c:axId val="321625640"/>
      </c:lineChart>
      <c:catAx>
        <c:axId val="32163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5640"/>
        <c:crosses val="autoZero"/>
        <c:auto val="1"/>
        <c:lblAlgn val="ctr"/>
        <c:lblOffset val="100"/>
        <c:noMultiLvlLbl val="0"/>
      </c:catAx>
      <c:valAx>
        <c:axId val="321625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7600"/>
        <c:axId val="321634264"/>
      </c:lineChart>
      <c:catAx>
        <c:axId val="32162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4264"/>
        <c:crosses val="autoZero"/>
        <c:auto val="1"/>
        <c:lblAlgn val="ctr"/>
        <c:lblOffset val="100"/>
        <c:noMultiLvlLbl val="0"/>
      </c:catAx>
      <c:valAx>
        <c:axId val="32163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6424"/>
        <c:axId val="321632696"/>
      </c:lineChart>
      <c:catAx>
        <c:axId val="321626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2696"/>
        <c:crosses val="autoZero"/>
        <c:auto val="1"/>
        <c:lblAlgn val="ctr"/>
        <c:lblOffset val="100"/>
        <c:noMultiLvlLbl val="0"/>
      </c:catAx>
      <c:valAx>
        <c:axId val="321632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6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3480"/>
        <c:axId val="321626816"/>
      </c:lineChart>
      <c:catAx>
        <c:axId val="32163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6816"/>
        <c:crosses val="autoZero"/>
        <c:auto val="1"/>
        <c:lblAlgn val="ctr"/>
        <c:lblOffset val="100"/>
        <c:noMultiLvlLbl val="0"/>
      </c:catAx>
      <c:valAx>
        <c:axId val="32162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8776"/>
        <c:axId val="321634656"/>
      </c:lineChart>
      <c:catAx>
        <c:axId val="32162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4656"/>
        <c:crosses val="autoZero"/>
        <c:auto val="1"/>
        <c:lblAlgn val="ctr"/>
        <c:lblOffset val="100"/>
        <c:noMultiLvlLbl val="0"/>
      </c:catAx>
      <c:valAx>
        <c:axId val="32163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0536"/>
        <c:axId val="321649552"/>
      </c:lineChart>
      <c:catAx>
        <c:axId val="32164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9552"/>
        <c:crosses val="autoZero"/>
        <c:auto val="1"/>
        <c:lblAlgn val="ctr"/>
        <c:lblOffset val="100"/>
        <c:noMultiLvlLbl val="0"/>
      </c:catAx>
      <c:valAx>
        <c:axId val="32164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4456"/>
        <c:axId val="321645632"/>
      </c:lineChart>
      <c:catAx>
        <c:axId val="321644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5632"/>
        <c:crosses val="autoZero"/>
        <c:auto val="1"/>
        <c:lblAlgn val="ctr"/>
        <c:lblOffset val="100"/>
        <c:noMultiLvlLbl val="0"/>
      </c:catAx>
      <c:valAx>
        <c:axId val="32164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4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9752"/>
        <c:axId val="321641712"/>
      </c:lineChart>
      <c:catAx>
        <c:axId val="32163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1712"/>
        <c:crosses val="autoZero"/>
        <c:auto val="1"/>
        <c:lblAlgn val="ctr"/>
        <c:lblOffset val="100"/>
        <c:noMultiLvlLbl val="0"/>
      </c:catAx>
      <c:valAx>
        <c:axId val="321641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6024"/>
        <c:axId val="321646808"/>
      </c:lineChart>
      <c:catAx>
        <c:axId val="32164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6808"/>
        <c:crosses val="autoZero"/>
        <c:auto val="1"/>
        <c:lblAlgn val="ctr"/>
        <c:lblOffset val="100"/>
        <c:noMultiLvlLbl val="0"/>
      </c:catAx>
      <c:valAx>
        <c:axId val="32164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9160"/>
        <c:axId val="321647592"/>
      </c:lineChart>
      <c:catAx>
        <c:axId val="32164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7592"/>
        <c:crosses val="autoZero"/>
        <c:auto val="1"/>
        <c:lblAlgn val="ctr"/>
        <c:lblOffset val="100"/>
        <c:noMultiLvlLbl val="0"/>
      </c:catAx>
      <c:valAx>
        <c:axId val="32164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8968"/>
        <c:axId val="321638184"/>
      </c:lineChart>
      <c:catAx>
        <c:axId val="32163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8184"/>
        <c:crosses val="autoZero"/>
        <c:auto val="1"/>
        <c:lblAlgn val="ctr"/>
        <c:lblOffset val="100"/>
        <c:noMultiLvlLbl val="0"/>
      </c:catAx>
      <c:valAx>
        <c:axId val="321638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0144"/>
        <c:axId val="321640928"/>
      </c:lineChart>
      <c:catAx>
        <c:axId val="321640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0928"/>
        <c:crosses val="autoZero"/>
        <c:auto val="1"/>
        <c:lblAlgn val="ctr"/>
        <c:lblOffset val="100"/>
        <c:noMultiLvlLbl val="0"/>
      </c:catAx>
      <c:valAx>
        <c:axId val="32164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0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8576"/>
        <c:axId val="321645240"/>
      </c:lineChart>
      <c:catAx>
        <c:axId val="32163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5240"/>
        <c:crosses val="autoZero"/>
        <c:auto val="1"/>
        <c:lblAlgn val="ctr"/>
        <c:lblOffset val="100"/>
        <c:noMultiLvlLbl val="0"/>
      </c:catAx>
      <c:valAx>
        <c:axId val="32164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8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0336"/>
        <c:axId val="321648376"/>
      </c:lineChart>
      <c:catAx>
        <c:axId val="321650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8376"/>
        <c:crosses val="autoZero"/>
        <c:auto val="1"/>
        <c:lblAlgn val="ctr"/>
        <c:lblOffset val="100"/>
        <c:noMultiLvlLbl val="0"/>
      </c:catAx>
      <c:valAx>
        <c:axId val="32164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0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2888"/>
        <c:axId val="321643280"/>
      </c:lineChart>
      <c:catAx>
        <c:axId val="321642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3280"/>
        <c:crosses val="autoZero"/>
        <c:auto val="1"/>
        <c:lblAlgn val="ctr"/>
        <c:lblOffset val="100"/>
        <c:noMultiLvlLbl val="0"/>
      </c:catAx>
      <c:valAx>
        <c:axId val="321643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2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4064"/>
        <c:axId val="321656608"/>
      </c:lineChart>
      <c:catAx>
        <c:axId val="321644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6608"/>
        <c:crosses val="autoZero"/>
        <c:auto val="1"/>
        <c:lblAlgn val="ctr"/>
        <c:lblOffset val="100"/>
        <c:noMultiLvlLbl val="0"/>
      </c:catAx>
      <c:valAx>
        <c:axId val="32165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4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2488"/>
        <c:axId val="321653080"/>
      </c:lineChart>
      <c:catAx>
        <c:axId val="32166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3080"/>
        <c:crosses val="autoZero"/>
        <c:auto val="1"/>
        <c:lblAlgn val="ctr"/>
        <c:lblOffset val="100"/>
        <c:noMultiLvlLbl val="0"/>
      </c:catAx>
      <c:valAx>
        <c:axId val="32165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0920"/>
        <c:axId val="321657392"/>
      </c:lineChart>
      <c:catAx>
        <c:axId val="321660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7392"/>
        <c:crosses val="autoZero"/>
        <c:auto val="1"/>
        <c:lblAlgn val="ctr"/>
        <c:lblOffset val="100"/>
        <c:noMultiLvlLbl val="0"/>
      </c:catAx>
      <c:valAx>
        <c:axId val="32165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0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5432"/>
        <c:axId val="321654256"/>
      </c:lineChart>
      <c:catAx>
        <c:axId val="32165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4256"/>
        <c:crosses val="autoZero"/>
        <c:auto val="1"/>
        <c:lblAlgn val="ctr"/>
        <c:lblOffset val="100"/>
        <c:noMultiLvlLbl val="0"/>
      </c:catAx>
      <c:valAx>
        <c:axId val="32165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7784"/>
        <c:axId val="321658960"/>
      </c:lineChart>
      <c:catAx>
        <c:axId val="321657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8960"/>
        <c:crosses val="autoZero"/>
        <c:auto val="1"/>
        <c:lblAlgn val="ctr"/>
        <c:lblOffset val="100"/>
        <c:noMultiLvlLbl val="0"/>
      </c:catAx>
      <c:valAx>
        <c:axId val="32165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7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8176"/>
        <c:axId val="321658568"/>
      </c:lineChart>
      <c:catAx>
        <c:axId val="32165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8568"/>
        <c:crosses val="autoZero"/>
        <c:auto val="1"/>
        <c:lblAlgn val="ctr"/>
        <c:lblOffset val="100"/>
        <c:noMultiLvlLbl val="0"/>
      </c:catAx>
      <c:valAx>
        <c:axId val="32165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9352"/>
        <c:axId val="321659744"/>
      </c:lineChart>
      <c:catAx>
        <c:axId val="321659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9744"/>
        <c:crosses val="autoZero"/>
        <c:auto val="1"/>
        <c:lblAlgn val="ctr"/>
        <c:lblOffset val="100"/>
        <c:noMultiLvlLbl val="0"/>
      </c:catAx>
      <c:valAx>
        <c:axId val="32165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9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2880"/>
        <c:axId val="321660136"/>
      </c:lineChart>
      <c:catAx>
        <c:axId val="32166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0136"/>
        <c:crosses val="autoZero"/>
        <c:auto val="1"/>
        <c:lblAlgn val="ctr"/>
        <c:lblOffset val="100"/>
        <c:noMultiLvlLbl val="0"/>
      </c:catAx>
      <c:valAx>
        <c:axId val="32166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4648"/>
        <c:axId val="321653472"/>
      </c:lineChart>
      <c:catAx>
        <c:axId val="32165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3472"/>
        <c:crosses val="autoZero"/>
        <c:auto val="1"/>
        <c:lblAlgn val="ctr"/>
        <c:lblOffset val="100"/>
        <c:noMultiLvlLbl val="0"/>
      </c:catAx>
      <c:valAx>
        <c:axId val="32165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1512"/>
        <c:axId val="321661704"/>
      </c:lineChart>
      <c:catAx>
        <c:axId val="32165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1704"/>
        <c:crosses val="autoZero"/>
        <c:auto val="1"/>
        <c:lblAlgn val="ctr"/>
        <c:lblOffset val="100"/>
        <c:noMultiLvlLbl val="0"/>
      </c:catAx>
      <c:valAx>
        <c:axId val="32166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5824"/>
        <c:axId val="321656216"/>
      </c:lineChart>
      <c:catAx>
        <c:axId val="32165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6216"/>
        <c:crosses val="autoZero"/>
        <c:auto val="1"/>
        <c:lblAlgn val="ctr"/>
        <c:lblOffset val="100"/>
        <c:noMultiLvlLbl val="0"/>
      </c:catAx>
      <c:valAx>
        <c:axId val="32165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4248"/>
        <c:axId val="321671112"/>
      </c:lineChart>
      <c:catAx>
        <c:axId val="32167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1112"/>
        <c:crosses val="autoZero"/>
        <c:auto val="1"/>
        <c:lblAlgn val="ctr"/>
        <c:lblOffset val="100"/>
        <c:noMultiLvlLbl val="0"/>
      </c:catAx>
      <c:valAx>
        <c:axId val="32167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3272"/>
        <c:axId val="321672680"/>
      </c:lineChart>
      <c:catAx>
        <c:axId val="321663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2680"/>
        <c:crosses val="autoZero"/>
        <c:auto val="1"/>
        <c:lblAlgn val="ctr"/>
        <c:lblOffset val="100"/>
        <c:noMultiLvlLbl val="0"/>
      </c:catAx>
      <c:valAx>
        <c:axId val="32167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3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7192"/>
        <c:axId val="321667584"/>
      </c:lineChart>
      <c:catAx>
        <c:axId val="321667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7584"/>
        <c:crosses val="autoZero"/>
        <c:auto val="1"/>
        <c:lblAlgn val="ctr"/>
        <c:lblOffset val="100"/>
        <c:noMultiLvlLbl val="0"/>
      </c:catAx>
      <c:valAx>
        <c:axId val="32166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7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4448"/>
        <c:axId val="321667976"/>
      </c:lineChart>
      <c:catAx>
        <c:axId val="32166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7976"/>
        <c:crosses val="autoZero"/>
        <c:auto val="1"/>
        <c:lblAlgn val="ctr"/>
        <c:lblOffset val="100"/>
        <c:noMultiLvlLbl val="0"/>
      </c:catAx>
      <c:valAx>
        <c:axId val="32166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9152"/>
        <c:axId val="321674640"/>
      </c:lineChart>
      <c:catAx>
        <c:axId val="32166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4640"/>
        <c:crosses val="autoZero"/>
        <c:auto val="1"/>
        <c:lblAlgn val="ctr"/>
        <c:lblOffset val="100"/>
        <c:noMultiLvlLbl val="0"/>
      </c:catAx>
      <c:valAx>
        <c:axId val="321674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4840"/>
        <c:axId val="321673856"/>
      </c:lineChart>
      <c:catAx>
        <c:axId val="321664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3856"/>
        <c:crosses val="autoZero"/>
        <c:auto val="1"/>
        <c:lblAlgn val="ctr"/>
        <c:lblOffset val="100"/>
        <c:noMultiLvlLbl val="0"/>
      </c:catAx>
      <c:valAx>
        <c:axId val="32167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4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1896"/>
        <c:axId val="321670328"/>
      </c:lineChart>
      <c:catAx>
        <c:axId val="32167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0328"/>
        <c:crosses val="autoZero"/>
        <c:auto val="1"/>
        <c:lblAlgn val="ctr"/>
        <c:lblOffset val="100"/>
        <c:noMultiLvlLbl val="0"/>
      </c:catAx>
      <c:valAx>
        <c:axId val="32167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8760"/>
        <c:axId val="321673464"/>
      </c:lineChart>
      <c:catAx>
        <c:axId val="32166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3464"/>
        <c:crosses val="autoZero"/>
        <c:auto val="1"/>
        <c:lblAlgn val="ctr"/>
        <c:lblOffset val="100"/>
        <c:noMultiLvlLbl val="0"/>
      </c:catAx>
      <c:valAx>
        <c:axId val="32167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0720"/>
        <c:axId val="321669544"/>
      </c:lineChart>
      <c:catAx>
        <c:axId val="32167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9544"/>
        <c:crosses val="autoZero"/>
        <c:auto val="1"/>
        <c:lblAlgn val="ctr"/>
        <c:lblOffset val="100"/>
        <c:noMultiLvlLbl val="0"/>
      </c:catAx>
      <c:valAx>
        <c:axId val="32166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2288"/>
        <c:axId val="321666800"/>
      </c:lineChart>
      <c:catAx>
        <c:axId val="32167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6800"/>
        <c:crosses val="autoZero"/>
        <c:auto val="1"/>
        <c:lblAlgn val="ctr"/>
        <c:lblOffset val="100"/>
        <c:noMultiLvlLbl val="0"/>
      </c:catAx>
      <c:valAx>
        <c:axId val="32166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4056"/>
        <c:axId val="321678168"/>
      </c:lineChart>
      <c:catAx>
        <c:axId val="32166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8168"/>
        <c:crosses val="autoZero"/>
        <c:auto val="1"/>
        <c:lblAlgn val="ctr"/>
        <c:lblOffset val="100"/>
        <c:noMultiLvlLbl val="0"/>
      </c:catAx>
      <c:valAx>
        <c:axId val="32167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1304"/>
        <c:axId val="321679344"/>
      </c:lineChart>
      <c:catAx>
        <c:axId val="321681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9344"/>
        <c:crosses val="autoZero"/>
        <c:auto val="1"/>
        <c:lblAlgn val="ctr"/>
        <c:lblOffset val="100"/>
        <c:noMultiLvlLbl val="0"/>
      </c:catAx>
      <c:valAx>
        <c:axId val="32167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1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9736"/>
        <c:axId val="321676600"/>
      </c:lineChart>
      <c:catAx>
        <c:axId val="321679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6600"/>
        <c:crosses val="autoZero"/>
        <c:auto val="1"/>
        <c:lblAlgn val="ctr"/>
        <c:lblOffset val="100"/>
        <c:noMultiLvlLbl val="0"/>
      </c:catAx>
      <c:valAx>
        <c:axId val="321676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9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0128"/>
        <c:axId val="321685616"/>
      </c:lineChart>
      <c:catAx>
        <c:axId val="32168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5616"/>
        <c:crosses val="autoZero"/>
        <c:auto val="1"/>
        <c:lblAlgn val="ctr"/>
        <c:lblOffset val="100"/>
        <c:noMultiLvlLbl val="0"/>
      </c:catAx>
      <c:valAx>
        <c:axId val="32168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0520"/>
        <c:axId val="321678952"/>
      </c:lineChart>
      <c:catAx>
        <c:axId val="321680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8952"/>
        <c:crosses val="autoZero"/>
        <c:auto val="1"/>
        <c:lblAlgn val="ctr"/>
        <c:lblOffset val="100"/>
        <c:noMultiLvlLbl val="0"/>
      </c:catAx>
      <c:valAx>
        <c:axId val="321678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0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8560"/>
        <c:axId val="321682480"/>
      </c:lineChart>
      <c:catAx>
        <c:axId val="321678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2480"/>
        <c:crosses val="autoZero"/>
        <c:auto val="1"/>
        <c:lblAlgn val="ctr"/>
        <c:lblOffset val="100"/>
        <c:noMultiLvlLbl val="0"/>
      </c:catAx>
      <c:valAx>
        <c:axId val="321682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8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3264"/>
        <c:axId val="321680912"/>
      </c:lineChart>
      <c:catAx>
        <c:axId val="32168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0912"/>
        <c:crosses val="autoZero"/>
        <c:auto val="1"/>
        <c:lblAlgn val="ctr"/>
        <c:lblOffset val="100"/>
        <c:noMultiLvlLbl val="0"/>
      </c:catAx>
      <c:valAx>
        <c:axId val="32168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4440"/>
        <c:axId val="321684832"/>
      </c:lineChart>
      <c:catAx>
        <c:axId val="32168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4832"/>
        <c:crosses val="autoZero"/>
        <c:auto val="1"/>
        <c:lblAlgn val="ctr"/>
        <c:lblOffset val="100"/>
        <c:noMultiLvlLbl val="0"/>
      </c:catAx>
      <c:valAx>
        <c:axId val="32168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7184"/>
        <c:axId val="321685224"/>
      </c:lineChart>
      <c:catAx>
        <c:axId val="321687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5224"/>
        <c:crosses val="autoZero"/>
        <c:auto val="1"/>
        <c:lblAlgn val="ctr"/>
        <c:lblOffset val="100"/>
        <c:noMultiLvlLbl val="0"/>
      </c:catAx>
      <c:valAx>
        <c:axId val="321685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6208"/>
        <c:axId val="321687576"/>
      </c:lineChart>
      <c:catAx>
        <c:axId val="32167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7576"/>
        <c:crosses val="autoZero"/>
        <c:auto val="1"/>
        <c:lblAlgn val="ctr"/>
        <c:lblOffset val="100"/>
        <c:noMultiLvlLbl val="0"/>
      </c:catAx>
      <c:valAx>
        <c:axId val="321687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7968"/>
        <c:axId val="321677384"/>
      </c:lineChart>
      <c:catAx>
        <c:axId val="321687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7384"/>
        <c:crosses val="autoZero"/>
        <c:auto val="1"/>
        <c:lblAlgn val="ctr"/>
        <c:lblOffset val="100"/>
        <c:noMultiLvlLbl val="0"/>
      </c:catAx>
      <c:valAx>
        <c:axId val="32167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9536"/>
        <c:axId val="321688752"/>
      </c:lineChart>
      <c:catAx>
        <c:axId val="321689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8752"/>
        <c:crosses val="autoZero"/>
        <c:auto val="1"/>
        <c:lblAlgn val="ctr"/>
        <c:lblOffset val="100"/>
        <c:noMultiLvlLbl val="0"/>
      </c:catAx>
      <c:valAx>
        <c:axId val="321688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9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9928"/>
        <c:axId val="321690712"/>
      </c:lineChart>
      <c:catAx>
        <c:axId val="321689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90712"/>
        <c:crosses val="autoZero"/>
        <c:auto val="1"/>
        <c:lblAlgn val="ctr"/>
        <c:lblOffset val="100"/>
        <c:noMultiLvlLbl val="0"/>
      </c:catAx>
      <c:valAx>
        <c:axId val="321690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9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9144"/>
        <c:axId val="253979824"/>
      </c:lineChart>
      <c:catAx>
        <c:axId val="321689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824"/>
        <c:crosses val="autoZero"/>
        <c:auto val="1"/>
        <c:lblAlgn val="ctr"/>
        <c:lblOffset val="100"/>
        <c:noMultiLvlLbl val="0"/>
      </c:catAx>
      <c:valAx>
        <c:axId val="25397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9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552"/>
        <c:axId val="253972768"/>
      </c:lineChart>
      <c:catAx>
        <c:axId val="25397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2768"/>
        <c:crosses val="autoZero"/>
        <c:auto val="1"/>
        <c:lblAlgn val="ctr"/>
        <c:lblOffset val="100"/>
        <c:noMultiLvlLbl val="0"/>
      </c:catAx>
      <c:valAx>
        <c:axId val="25397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4728"/>
        <c:axId val="253977864"/>
      </c:lineChart>
      <c:catAx>
        <c:axId val="25397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864"/>
        <c:crosses val="autoZero"/>
        <c:auto val="1"/>
        <c:lblAlgn val="ctr"/>
        <c:lblOffset val="100"/>
        <c:noMultiLvlLbl val="0"/>
      </c:catAx>
      <c:valAx>
        <c:axId val="25397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6688"/>
        <c:axId val="253970416"/>
      </c:lineChart>
      <c:catAx>
        <c:axId val="25397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0416"/>
        <c:crosses val="autoZero"/>
        <c:auto val="1"/>
        <c:lblAlgn val="ctr"/>
        <c:lblOffset val="100"/>
        <c:noMultiLvlLbl val="0"/>
      </c:catAx>
      <c:valAx>
        <c:axId val="25397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944"/>
        <c:axId val="253977080"/>
      </c:lineChart>
      <c:catAx>
        <c:axId val="25397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080"/>
        <c:crosses val="autoZero"/>
        <c:auto val="1"/>
        <c:lblAlgn val="ctr"/>
        <c:lblOffset val="100"/>
        <c:noMultiLvlLbl val="0"/>
      </c:catAx>
      <c:valAx>
        <c:axId val="25397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5120"/>
        <c:axId val="253976296"/>
      </c:lineChart>
      <c:catAx>
        <c:axId val="25397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6296"/>
        <c:crosses val="autoZero"/>
        <c:auto val="1"/>
        <c:lblAlgn val="ctr"/>
        <c:lblOffset val="100"/>
        <c:noMultiLvlLbl val="0"/>
      </c:catAx>
      <c:valAx>
        <c:axId val="2539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9240"/>
        <c:axId val="253971200"/>
      </c:lineChart>
      <c:catAx>
        <c:axId val="25396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1200"/>
        <c:crosses val="autoZero"/>
        <c:auto val="1"/>
        <c:lblAlgn val="ctr"/>
        <c:lblOffset val="100"/>
        <c:noMultiLvlLbl val="0"/>
      </c:catAx>
      <c:valAx>
        <c:axId val="25397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7472"/>
        <c:axId val="253978648"/>
      </c:lineChart>
      <c:catAx>
        <c:axId val="25397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8648"/>
        <c:crosses val="autoZero"/>
        <c:auto val="1"/>
        <c:lblAlgn val="ctr"/>
        <c:lblOffset val="100"/>
        <c:noMultiLvlLbl val="0"/>
      </c:catAx>
      <c:valAx>
        <c:axId val="25397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53979040"/>
        <c:axId val="253980216"/>
      </c:lineChart>
      <c:catAx>
        <c:axId val="25397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0216"/>
        <c:crosses val="autoZero"/>
        <c:auto val="1"/>
        <c:lblAlgn val="ctr"/>
        <c:lblOffset val="100"/>
        <c:noMultiLvlLbl val="0"/>
      </c:catAx>
      <c:valAx>
        <c:axId val="253980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8456"/>
        <c:axId val="253968848"/>
      </c:lineChart>
      <c:catAx>
        <c:axId val="25396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8848"/>
        <c:crosses val="autoZero"/>
        <c:auto val="1"/>
        <c:lblAlgn val="ctr"/>
        <c:lblOffset val="100"/>
        <c:noMultiLvlLbl val="0"/>
      </c:catAx>
      <c:valAx>
        <c:axId val="25396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024"/>
        <c:axId val="253970808"/>
      </c:lineChart>
      <c:catAx>
        <c:axId val="25397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0808"/>
        <c:crosses val="autoZero"/>
        <c:auto val="1"/>
        <c:lblAlgn val="ctr"/>
        <c:lblOffset val="100"/>
        <c:noMultiLvlLbl val="0"/>
      </c:catAx>
      <c:valAx>
        <c:axId val="25397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920"/>
        <c:axId val="253985312"/>
      </c:lineChart>
      <c:catAx>
        <c:axId val="25398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5312"/>
        <c:crosses val="autoZero"/>
        <c:auto val="1"/>
        <c:lblAlgn val="ctr"/>
        <c:lblOffset val="100"/>
        <c:noMultiLvlLbl val="0"/>
      </c:catAx>
      <c:valAx>
        <c:axId val="25398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-8267.792467551717</c:v>
                </c:pt>
                <c:pt idx="1">
                  <c:v>38832.909446245423</c:v>
                </c:pt>
                <c:pt idx="2">
                  <c:v>50862.662783637206</c:v>
                </c:pt>
                <c:pt idx="3">
                  <c:v>48620.026935262089</c:v>
                </c:pt>
                <c:pt idx="4">
                  <c:v>47113.973043971142</c:v>
                </c:pt>
                <c:pt idx="5">
                  <c:v>45631.175832547429</c:v>
                </c:pt>
                <c:pt idx="6">
                  <c:v>44173.905130290892</c:v>
                </c:pt>
                <c:pt idx="7">
                  <c:v>34898.957938828011</c:v>
                </c:pt>
                <c:pt idx="8">
                  <c:v>33093.926126255537</c:v>
                </c:pt>
                <c:pt idx="9">
                  <c:v>32042.979711297732</c:v>
                </c:pt>
                <c:pt idx="10">
                  <c:v>31010.938623581966</c:v>
                </c:pt>
                <c:pt idx="11">
                  <c:v>29999.062277903919</c:v>
                </c:pt>
                <c:pt idx="12">
                  <c:v>29008.383572537816</c:v>
                </c:pt>
                <c:pt idx="13">
                  <c:v>28039.733247973531</c:v>
                </c:pt>
                <c:pt idx="14">
                  <c:v>27093.761954077618</c:v>
                </c:pt>
                <c:pt idx="15">
                  <c:v>26170.960229780147</c:v>
                </c:pt>
                <c:pt idx="16">
                  <c:v>25271.676581702144</c:v>
                </c:pt>
                <c:pt idx="17">
                  <c:v>24396.133831961175</c:v>
                </c:pt>
                <c:pt idx="18">
                  <c:v>23544.443890595201</c:v>
                </c:pt>
                <c:pt idx="19">
                  <c:v>22863.733317460228</c:v>
                </c:pt>
                <c:pt idx="20">
                  <c:v>22032.340462611661</c:v>
                </c:pt>
                <c:pt idx="21">
                  <c:v>21227.955504868325</c:v>
                </c:pt>
                <c:pt idx="22">
                  <c:v>20450.011560977753</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-691763.8703163584</c:v>
                </c:pt>
                <c:pt idx="1">
                  <c:v>-652930.96087011299</c:v>
                </c:pt>
                <c:pt idx="2">
                  <c:v>-602068.29808647581</c:v>
                </c:pt>
                <c:pt idx="3">
                  <c:v>-553448.27115121367</c:v>
                </c:pt>
                <c:pt idx="4">
                  <c:v>-506334.29810724256</c:v>
                </c:pt>
                <c:pt idx="5">
                  <c:v>-460703.12227469514</c:v>
                </c:pt>
                <c:pt idx="6">
                  <c:v>-416529.21714440425</c:v>
                </c:pt>
                <c:pt idx="7">
                  <c:v>-381630.25920557627</c:v>
                </c:pt>
                <c:pt idx="8">
                  <c:v>-348536.33307932073</c:v>
                </c:pt>
                <c:pt idx="9">
                  <c:v>-316493.353368023</c:v>
                </c:pt>
                <c:pt idx="10">
                  <c:v>-285482.41474444105</c:v>
                </c:pt>
                <c:pt idx="11">
                  <c:v>-255483.35246653712</c:v>
                </c:pt>
                <c:pt idx="12">
                  <c:v>-226474.96889399929</c:v>
                </c:pt>
                <c:pt idx="13">
                  <c:v>-198435.23564602577</c:v>
                </c:pt>
                <c:pt idx="14">
                  <c:v>-171341.47369194817</c:v>
                </c:pt>
                <c:pt idx="15">
                  <c:v>-145170.51346216802</c:v>
                </c:pt>
                <c:pt idx="16">
                  <c:v>-119898.83688046588</c:v>
                </c:pt>
                <c:pt idx="17">
                  <c:v>-95502.703048504714</c:v>
                </c:pt>
                <c:pt idx="18">
                  <c:v>-71958.259157909517</c:v>
                </c:pt>
                <c:pt idx="19">
                  <c:v>-49094.525840449292</c:v>
                </c:pt>
                <c:pt idx="20">
                  <c:v>-27062.185377837632</c:v>
                </c:pt>
                <c:pt idx="21">
                  <c:v>-5834.2298729693066</c:v>
                </c:pt>
                <c:pt idx="22">
                  <c:v>14615.781688008447</c:v>
                </c:pt>
              </c:numCache>
            </c:numRef>
          </c:val>
          <c:smooth val="0"/>
        </c:ser>
        <c:dLbls>
          <c:showLegendKey val="0"/>
          <c:showVal val="0"/>
          <c:showCatName val="0"/>
          <c:showSerName val="0"/>
          <c:showPercent val="0"/>
          <c:showBubbleSize val="0"/>
        </c:dLbls>
        <c:smooth val="0"/>
        <c:axId val="253990800"/>
        <c:axId val="253987664"/>
      </c:lineChart>
      <c:catAx>
        <c:axId val="25399080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7664"/>
        <c:crosses val="autoZero"/>
        <c:auto val="1"/>
        <c:lblAlgn val="ctr"/>
        <c:lblOffset val="100"/>
        <c:noMultiLvlLbl val="0"/>
      </c:catAx>
      <c:valAx>
        <c:axId val="2539876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080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6096"/>
        <c:axId val="253986488"/>
      </c:lineChart>
      <c:catAx>
        <c:axId val="25398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6488"/>
        <c:crosses val="autoZero"/>
        <c:auto val="1"/>
        <c:lblAlgn val="ctr"/>
        <c:lblOffset val="100"/>
        <c:noMultiLvlLbl val="0"/>
      </c:catAx>
      <c:valAx>
        <c:axId val="253986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2368"/>
        <c:axId val="253988448"/>
      </c:lineChart>
      <c:catAx>
        <c:axId val="25399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8448"/>
        <c:crosses val="autoZero"/>
        <c:auto val="1"/>
        <c:lblAlgn val="ctr"/>
        <c:lblOffset val="100"/>
        <c:noMultiLvlLbl val="0"/>
      </c:catAx>
      <c:valAx>
        <c:axId val="25398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584"/>
        <c:axId val="253989624"/>
      </c:lineChart>
      <c:catAx>
        <c:axId val="253991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9624"/>
        <c:crosses val="autoZero"/>
        <c:auto val="1"/>
        <c:lblAlgn val="ctr"/>
        <c:lblOffset val="100"/>
        <c:noMultiLvlLbl val="0"/>
      </c:catAx>
      <c:valAx>
        <c:axId val="25398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976"/>
        <c:axId val="253987272"/>
      </c:lineChart>
      <c:catAx>
        <c:axId val="25399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7272"/>
        <c:crosses val="autoZero"/>
        <c:auto val="1"/>
        <c:lblAlgn val="ctr"/>
        <c:lblOffset val="100"/>
        <c:noMultiLvlLbl val="0"/>
      </c:catAx>
      <c:valAx>
        <c:axId val="253987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3152"/>
        <c:axId val="253982176"/>
      </c:lineChart>
      <c:catAx>
        <c:axId val="25399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2176"/>
        <c:crosses val="autoZero"/>
        <c:auto val="1"/>
        <c:lblAlgn val="ctr"/>
        <c:lblOffset val="100"/>
        <c:noMultiLvlLbl val="0"/>
      </c:catAx>
      <c:valAx>
        <c:axId val="253982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9232"/>
        <c:axId val="253986880"/>
      </c:lineChart>
      <c:catAx>
        <c:axId val="25398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6880"/>
        <c:crosses val="autoZero"/>
        <c:auto val="1"/>
        <c:lblAlgn val="ctr"/>
        <c:lblOffset val="100"/>
        <c:noMultiLvlLbl val="0"/>
      </c:catAx>
      <c:valAx>
        <c:axId val="25398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1000"/>
        <c:axId val="253990408"/>
      </c:lineChart>
      <c:catAx>
        <c:axId val="25398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0408"/>
        <c:crosses val="autoZero"/>
        <c:auto val="1"/>
        <c:lblAlgn val="ctr"/>
        <c:lblOffset val="100"/>
        <c:noMultiLvlLbl val="0"/>
      </c:catAx>
      <c:valAx>
        <c:axId val="25399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1392"/>
        <c:axId val="253982568"/>
      </c:lineChart>
      <c:catAx>
        <c:axId val="253981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2568"/>
        <c:crosses val="autoZero"/>
        <c:auto val="1"/>
        <c:lblAlgn val="ctr"/>
        <c:lblOffset val="100"/>
        <c:noMultiLvlLbl val="0"/>
      </c:catAx>
      <c:valAx>
        <c:axId val="253982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1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136"/>
        <c:axId val="253984528"/>
      </c:lineChart>
      <c:catAx>
        <c:axId val="253984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4528"/>
        <c:crosses val="autoZero"/>
        <c:auto val="1"/>
        <c:lblAlgn val="ctr"/>
        <c:lblOffset val="100"/>
        <c:noMultiLvlLbl val="0"/>
      </c:catAx>
      <c:valAx>
        <c:axId val="2539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3736"/>
        <c:axId val="254005696"/>
      </c:lineChart>
      <c:catAx>
        <c:axId val="25400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5696"/>
        <c:crosses val="autoZero"/>
        <c:auto val="1"/>
        <c:lblAlgn val="ctr"/>
        <c:lblOffset val="100"/>
        <c:noMultiLvlLbl val="0"/>
      </c:catAx>
      <c:valAx>
        <c:axId val="25400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5896"/>
        <c:axId val="253999816"/>
      </c:lineChart>
      <c:catAx>
        <c:axId val="25399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9816"/>
        <c:crosses val="autoZero"/>
        <c:auto val="1"/>
        <c:lblAlgn val="ctr"/>
        <c:lblOffset val="100"/>
        <c:noMultiLvlLbl val="0"/>
      </c:catAx>
      <c:valAx>
        <c:axId val="25399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6288"/>
        <c:axId val="254002168"/>
      </c:lineChart>
      <c:catAx>
        <c:axId val="25399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168"/>
        <c:crosses val="autoZero"/>
        <c:auto val="1"/>
        <c:lblAlgn val="ctr"/>
        <c:lblOffset val="100"/>
        <c:noMultiLvlLbl val="0"/>
      </c:catAx>
      <c:valAx>
        <c:axId val="25400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6680"/>
        <c:axId val="253993936"/>
      </c:lineChart>
      <c:catAx>
        <c:axId val="25399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3936"/>
        <c:crosses val="autoZero"/>
        <c:auto val="1"/>
        <c:lblAlgn val="ctr"/>
        <c:lblOffset val="100"/>
        <c:noMultiLvlLbl val="0"/>
      </c:catAx>
      <c:valAx>
        <c:axId val="25399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520"/>
        <c:axId val="253998640"/>
      </c:lineChart>
      <c:catAx>
        <c:axId val="25400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8640"/>
        <c:crosses val="autoZero"/>
        <c:auto val="1"/>
        <c:lblAlgn val="ctr"/>
        <c:lblOffset val="100"/>
        <c:noMultiLvlLbl val="0"/>
      </c:catAx>
      <c:valAx>
        <c:axId val="25399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7072"/>
        <c:axId val="253997856"/>
      </c:lineChart>
      <c:catAx>
        <c:axId val="253997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7856"/>
        <c:crosses val="autoZero"/>
        <c:auto val="1"/>
        <c:lblAlgn val="ctr"/>
        <c:lblOffset val="100"/>
        <c:noMultiLvlLbl val="0"/>
      </c:catAx>
      <c:valAx>
        <c:axId val="253997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7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9032"/>
        <c:axId val="253999424"/>
      </c:lineChart>
      <c:catAx>
        <c:axId val="253999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9424"/>
        <c:crosses val="autoZero"/>
        <c:auto val="1"/>
        <c:lblAlgn val="ctr"/>
        <c:lblOffset val="100"/>
        <c:noMultiLvlLbl val="0"/>
      </c:catAx>
      <c:valAx>
        <c:axId val="253999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9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128"/>
        <c:axId val="254000600"/>
      </c:lineChart>
      <c:catAx>
        <c:axId val="25400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0600"/>
        <c:crosses val="autoZero"/>
        <c:auto val="1"/>
        <c:lblAlgn val="ctr"/>
        <c:lblOffset val="100"/>
        <c:noMultiLvlLbl val="0"/>
      </c:catAx>
      <c:valAx>
        <c:axId val="25400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1384"/>
        <c:axId val="254002560"/>
      </c:lineChart>
      <c:catAx>
        <c:axId val="25400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560"/>
        <c:crosses val="autoZero"/>
        <c:auto val="1"/>
        <c:lblAlgn val="ctr"/>
        <c:lblOffset val="100"/>
        <c:noMultiLvlLbl val="0"/>
      </c:catAx>
      <c:valAx>
        <c:axId val="254002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2952"/>
        <c:axId val="254005304"/>
      </c:lineChart>
      <c:catAx>
        <c:axId val="254002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5304"/>
        <c:crosses val="autoZero"/>
        <c:auto val="1"/>
        <c:lblAlgn val="ctr"/>
        <c:lblOffset val="100"/>
        <c:noMultiLvlLbl val="0"/>
      </c:catAx>
      <c:valAx>
        <c:axId val="25400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2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9616"/>
        <c:axId val="254013928"/>
      </c:lineChart>
      <c:catAx>
        <c:axId val="25400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3928"/>
        <c:crosses val="autoZero"/>
        <c:auto val="1"/>
        <c:lblAlgn val="ctr"/>
        <c:lblOffset val="100"/>
        <c:noMultiLvlLbl val="0"/>
      </c:catAx>
      <c:valAx>
        <c:axId val="25401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6480"/>
        <c:axId val="254010008"/>
      </c:lineChart>
      <c:catAx>
        <c:axId val="25400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0008"/>
        <c:crosses val="autoZero"/>
        <c:auto val="1"/>
        <c:lblAlgn val="ctr"/>
        <c:lblOffset val="100"/>
        <c:noMultiLvlLbl val="0"/>
      </c:catAx>
      <c:valAx>
        <c:axId val="25401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9224"/>
        <c:axId val="254013144"/>
      </c:lineChart>
      <c:catAx>
        <c:axId val="25400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3144"/>
        <c:crosses val="autoZero"/>
        <c:auto val="1"/>
        <c:lblAlgn val="ctr"/>
        <c:lblOffset val="100"/>
        <c:noMultiLvlLbl val="0"/>
      </c:catAx>
      <c:valAx>
        <c:axId val="25401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6672"/>
        <c:axId val="254010792"/>
      </c:lineChart>
      <c:catAx>
        <c:axId val="25401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0792"/>
        <c:crosses val="autoZero"/>
        <c:auto val="1"/>
        <c:lblAlgn val="ctr"/>
        <c:lblOffset val="100"/>
        <c:noMultiLvlLbl val="0"/>
      </c:catAx>
      <c:valAx>
        <c:axId val="25401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1184"/>
        <c:axId val="254008440"/>
      </c:lineChart>
      <c:catAx>
        <c:axId val="25401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8440"/>
        <c:crosses val="autoZero"/>
        <c:auto val="1"/>
        <c:lblAlgn val="ctr"/>
        <c:lblOffset val="100"/>
        <c:noMultiLvlLbl val="0"/>
      </c:catAx>
      <c:valAx>
        <c:axId val="25400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1576"/>
        <c:axId val="254011968"/>
      </c:lineChart>
      <c:catAx>
        <c:axId val="25401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968"/>
        <c:crosses val="autoZero"/>
        <c:auto val="1"/>
        <c:lblAlgn val="ctr"/>
        <c:lblOffset val="100"/>
        <c:noMultiLvlLbl val="0"/>
      </c:catAx>
      <c:valAx>
        <c:axId val="25401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6280"/>
        <c:axId val="254014712"/>
      </c:lineChart>
      <c:catAx>
        <c:axId val="25401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4712"/>
        <c:crosses val="autoZero"/>
        <c:auto val="1"/>
        <c:lblAlgn val="ctr"/>
        <c:lblOffset val="100"/>
        <c:noMultiLvlLbl val="0"/>
      </c:catAx>
      <c:valAx>
        <c:axId val="254014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104"/>
        <c:axId val="254008832"/>
      </c:lineChart>
      <c:catAx>
        <c:axId val="254015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8832"/>
        <c:crosses val="autoZero"/>
        <c:auto val="1"/>
        <c:lblAlgn val="ctr"/>
        <c:lblOffset val="100"/>
        <c:noMultiLvlLbl val="0"/>
      </c:catAx>
      <c:valAx>
        <c:axId val="25400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496"/>
        <c:axId val="254012752"/>
      </c:lineChart>
      <c:catAx>
        <c:axId val="254015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2752"/>
        <c:crosses val="autoZero"/>
        <c:auto val="1"/>
        <c:lblAlgn val="ctr"/>
        <c:lblOffset val="100"/>
        <c:noMultiLvlLbl val="0"/>
      </c:catAx>
      <c:valAx>
        <c:axId val="25401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6872"/>
        <c:axId val="254007264"/>
      </c:lineChart>
      <c:catAx>
        <c:axId val="25400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7264"/>
        <c:crosses val="autoZero"/>
        <c:auto val="1"/>
        <c:lblAlgn val="ctr"/>
        <c:lblOffset val="100"/>
        <c:noMultiLvlLbl val="0"/>
      </c:catAx>
      <c:valAx>
        <c:axId val="25400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8048"/>
        <c:axId val="254030000"/>
      </c:lineChart>
      <c:catAx>
        <c:axId val="25400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0000"/>
        <c:crosses val="autoZero"/>
        <c:auto val="1"/>
        <c:lblAlgn val="ctr"/>
        <c:lblOffset val="100"/>
        <c:noMultiLvlLbl val="0"/>
      </c:catAx>
      <c:valAx>
        <c:axId val="25403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3336"/>
        <c:axId val="254021376"/>
      </c:lineChart>
      <c:catAx>
        <c:axId val="254023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1376"/>
        <c:crosses val="autoZero"/>
        <c:auto val="1"/>
        <c:lblAlgn val="ctr"/>
        <c:lblOffset val="100"/>
        <c:noMultiLvlLbl val="0"/>
      </c:catAx>
      <c:valAx>
        <c:axId val="25402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3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5296"/>
        <c:axId val="254030784"/>
      </c:lineChart>
      <c:catAx>
        <c:axId val="254025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0784"/>
        <c:crosses val="autoZero"/>
        <c:auto val="1"/>
        <c:lblAlgn val="ctr"/>
        <c:lblOffset val="100"/>
        <c:noMultiLvlLbl val="0"/>
      </c:catAx>
      <c:valAx>
        <c:axId val="25403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5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5688"/>
        <c:axId val="254028040"/>
      </c:lineChart>
      <c:catAx>
        <c:axId val="25402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8040"/>
        <c:crosses val="autoZero"/>
        <c:auto val="1"/>
        <c:lblAlgn val="ctr"/>
        <c:lblOffset val="100"/>
        <c:noMultiLvlLbl val="0"/>
      </c:catAx>
      <c:valAx>
        <c:axId val="25402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392"/>
        <c:axId val="254024120"/>
      </c:lineChart>
      <c:catAx>
        <c:axId val="25403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4120"/>
        <c:crosses val="autoZero"/>
        <c:auto val="1"/>
        <c:lblAlgn val="ctr"/>
        <c:lblOffset val="100"/>
        <c:noMultiLvlLbl val="0"/>
      </c:catAx>
      <c:valAx>
        <c:axId val="25402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6080"/>
        <c:axId val="254029608"/>
      </c:lineChart>
      <c:catAx>
        <c:axId val="25402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9608"/>
        <c:crosses val="autoZero"/>
        <c:auto val="1"/>
        <c:lblAlgn val="ctr"/>
        <c:lblOffset val="100"/>
        <c:noMultiLvlLbl val="0"/>
      </c:catAx>
      <c:valAx>
        <c:axId val="254029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8824"/>
        <c:axId val="254018632"/>
      </c:lineChart>
      <c:catAx>
        <c:axId val="25402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8632"/>
        <c:crosses val="autoZero"/>
        <c:auto val="1"/>
        <c:lblAlgn val="ctr"/>
        <c:lblOffset val="100"/>
        <c:noMultiLvlLbl val="0"/>
      </c:catAx>
      <c:valAx>
        <c:axId val="25401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9024"/>
        <c:axId val="254027256"/>
      </c:lineChart>
      <c:catAx>
        <c:axId val="25401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7256"/>
        <c:crosses val="autoZero"/>
        <c:auto val="1"/>
        <c:lblAlgn val="ctr"/>
        <c:lblOffset val="100"/>
        <c:noMultiLvlLbl val="0"/>
      </c:catAx>
      <c:valAx>
        <c:axId val="25402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7648"/>
        <c:axId val="254028432"/>
      </c:lineChart>
      <c:catAx>
        <c:axId val="25402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8432"/>
        <c:crosses val="autoZero"/>
        <c:auto val="1"/>
        <c:lblAlgn val="ctr"/>
        <c:lblOffset val="100"/>
        <c:noMultiLvlLbl val="0"/>
      </c:catAx>
      <c:valAx>
        <c:axId val="25402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9808"/>
        <c:axId val="254020200"/>
      </c:lineChart>
      <c:catAx>
        <c:axId val="25401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200"/>
        <c:crosses val="autoZero"/>
        <c:auto val="1"/>
        <c:lblAlgn val="ctr"/>
        <c:lblOffset val="100"/>
        <c:noMultiLvlLbl val="0"/>
      </c:catAx>
      <c:valAx>
        <c:axId val="254020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0984"/>
        <c:axId val="254022944"/>
      </c:lineChart>
      <c:catAx>
        <c:axId val="254020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2944"/>
        <c:crosses val="autoZero"/>
        <c:auto val="1"/>
        <c:lblAlgn val="ctr"/>
        <c:lblOffset val="100"/>
        <c:noMultiLvlLbl val="0"/>
      </c:catAx>
      <c:valAx>
        <c:axId val="25402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0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1960"/>
        <c:axId val="254031568"/>
      </c:lineChart>
      <c:catAx>
        <c:axId val="25403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568"/>
        <c:crosses val="autoZero"/>
        <c:auto val="1"/>
        <c:lblAlgn val="ctr"/>
        <c:lblOffset val="100"/>
        <c:noMultiLvlLbl val="0"/>
      </c:catAx>
      <c:valAx>
        <c:axId val="25403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2744"/>
        <c:axId val="254033136"/>
      </c:lineChart>
      <c:catAx>
        <c:axId val="25403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3136"/>
        <c:crosses val="autoZero"/>
        <c:auto val="1"/>
        <c:lblAlgn val="ctr"/>
        <c:lblOffset val="100"/>
        <c:noMultiLvlLbl val="0"/>
      </c:catAx>
      <c:valAx>
        <c:axId val="25403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1176"/>
        <c:axId val="715259792"/>
      </c:lineChart>
      <c:catAx>
        <c:axId val="25403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9792"/>
        <c:crosses val="autoZero"/>
        <c:auto val="1"/>
        <c:lblAlgn val="ctr"/>
        <c:lblOffset val="100"/>
        <c:noMultiLvlLbl val="0"/>
      </c:catAx>
      <c:valAx>
        <c:axId val="71525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582</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583</v>
      </c>
      <c r="B12" s="336"/>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tr">
        <f>VLOOKUP(C12,'[6]2'!$A$32:$B$670,2,FALSE)</f>
        <v>Строительство КЛ-0,4кВ РП-111-Пушкина,5</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586</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0.41599999999999998</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0.65922000000000003</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0.65922000000000003</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39" t="str">
        <f>'1. паспорт местоположение'!A5:C5</f>
        <v>Год раскрытия информации: 2020</v>
      </c>
      <c r="B4" s="340"/>
      <c r="C4" s="340"/>
      <c r="D4" s="340"/>
      <c r="E4" s="340"/>
      <c r="F4" s="340"/>
      <c r="G4" s="340"/>
      <c r="H4" s="340"/>
      <c r="I4" s="340"/>
      <c r="J4" s="340"/>
      <c r="K4" s="340"/>
      <c r="L4" s="340"/>
      <c r="M4" s="340"/>
      <c r="N4" s="340"/>
      <c r="O4" s="340"/>
      <c r="P4" s="340"/>
      <c r="Q4" s="340"/>
      <c r="R4" s="340"/>
      <c r="S4" s="340"/>
    </row>
    <row r="5" spans="1:28" s="11" customFormat="1" ht="15.75">
      <c r="A5" s="16"/>
    </row>
    <row r="6" spans="1:28" s="11" customFormat="1" ht="18.75">
      <c r="A6" s="341" t="s">
        <v>11</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c r="A9" s="346" t="s">
        <v>10</v>
      </c>
      <c r="B9" s="346"/>
      <c r="C9" s="346"/>
      <c r="D9" s="346"/>
      <c r="E9" s="346"/>
      <c r="F9" s="346"/>
      <c r="G9" s="346"/>
      <c r="H9" s="346"/>
      <c r="I9" s="346"/>
      <c r="J9" s="346"/>
      <c r="K9" s="346"/>
      <c r="L9" s="346"/>
      <c r="M9" s="346"/>
      <c r="N9" s="346"/>
      <c r="O9" s="346"/>
      <c r="P9" s="346"/>
      <c r="Q9" s="346"/>
      <c r="R9" s="346"/>
      <c r="S9" s="346"/>
      <c r="T9" s="12"/>
      <c r="U9" s="12"/>
      <c r="V9" s="12"/>
      <c r="W9" s="12"/>
      <c r="X9" s="12"/>
      <c r="Y9" s="12"/>
      <c r="Z9" s="12"/>
      <c r="AA9" s="12"/>
      <c r="AB9" s="12"/>
    </row>
    <row r="10" spans="1:28" s="11" customFormat="1" ht="18.75">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20.25">
      <c r="A11" s="348" t="str">
        <f>'1. паспорт местоположение'!A12:B12</f>
        <v>F_</v>
      </c>
      <c r="B11" s="348"/>
      <c r="C11" s="348"/>
      <c r="D11" s="348"/>
      <c r="E11" s="348"/>
      <c r="F11" s="348"/>
      <c r="G11" s="348"/>
      <c r="H11" s="348"/>
      <c r="I11" s="349" t="str">
        <f>'1. паспорт местоположение'!C12</f>
        <v>1.1.4.224</v>
      </c>
      <c r="J11" s="349"/>
      <c r="K11" s="349"/>
      <c r="L11" s="349"/>
      <c r="M11" s="349"/>
      <c r="N11" s="349"/>
      <c r="O11" s="349"/>
      <c r="P11" s="349"/>
      <c r="Q11" s="349"/>
      <c r="R11" s="349"/>
      <c r="S11" s="349"/>
      <c r="T11" s="12"/>
      <c r="U11" s="12"/>
      <c r="V11" s="12"/>
      <c r="W11" s="12"/>
      <c r="X11" s="12"/>
      <c r="Y11" s="12"/>
      <c r="Z11" s="12"/>
      <c r="AA11" s="12"/>
      <c r="AB11" s="12"/>
    </row>
    <row r="12" spans="1:28" s="11" customFormat="1" ht="18.75">
      <c r="A12" s="346" t="s">
        <v>9</v>
      </c>
      <c r="B12" s="346"/>
      <c r="C12" s="346"/>
      <c r="D12" s="346"/>
      <c r="E12" s="346"/>
      <c r="F12" s="346"/>
      <c r="G12" s="346"/>
      <c r="H12" s="346"/>
      <c r="I12" s="346"/>
      <c r="J12" s="346"/>
      <c r="K12" s="346"/>
      <c r="L12" s="346"/>
      <c r="M12" s="346"/>
      <c r="N12" s="346"/>
      <c r="O12" s="346"/>
      <c r="P12" s="346"/>
      <c r="Q12" s="346"/>
      <c r="R12" s="346"/>
      <c r="S12" s="346"/>
      <c r="T12" s="12"/>
      <c r="U12" s="12"/>
      <c r="V12" s="12"/>
      <c r="W12" s="12"/>
      <c r="X12" s="12"/>
      <c r="Y12" s="12"/>
      <c r="Z12" s="12"/>
      <c r="AA12" s="12"/>
      <c r="AB12" s="12"/>
    </row>
    <row r="13" spans="1:28" s="8" customFormat="1" ht="15.75" customHeight="1">
      <c r="A13" s="347"/>
      <c r="B13" s="347"/>
      <c r="C13" s="347"/>
      <c r="D13" s="347"/>
      <c r="E13" s="347"/>
      <c r="F13" s="347"/>
      <c r="G13" s="347"/>
      <c r="H13" s="347"/>
      <c r="I13" s="347"/>
      <c r="J13" s="347"/>
      <c r="K13" s="347"/>
      <c r="L13" s="347"/>
      <c r="M13" s="347"/>
      <c r="N13" s="347"/>
      <c r="O13" s="347"/>
      <c r="P13" s="347"/>
      <c r="Q13" s="347"/>
      <c r="R13" s="347"/>
      <c r="S13" s="347"/>
      <c r="T13" s="9"/>
      <c r="U13" s="9"/>
      <c r="V13" s="9"/>
      <c r="W13" s="9"/>
      <c r="X13" s="9"/>
      <c r="Y13" s="9"/>
      <c r="Z13" s="9"/>
      <c r="AA13" s="9"/>
      <c r="AB13" s="9"/>
    </row>
    <row r="14" spans="1:28" s="2" customFormat="1" ht="36" customHeight="1">
      <c r="A14" s="350" t="str">
        <f>'1. паспорт местоположение'!A15:C15</f>
        <v>Строительство КЛ-0,4кВ РП-111-Пушкина,5</v>
      </c>
      <c r="B14" s="350"/>
      <c r="C14" s="350"/>
      <c r="D14" s="350"/>
      <c r="E14" s="350"/>
      <c r="F14" s="350"/>
      <c r="G14" s="350"/>
      <c r="H14" s="350"/>
      <c r="I14" s="350"/>
      <c r="J14" s="350"/>
      <c r="K14" s="350"/>
      <c r="L14" s="350"/>
      <c r="M14" s="350"/>
      <c r="N14" s="350"/>
      <c r="O14" s="350"/>
      <c r="P14" s="350"/>
      <c r="Q14" s="350"/>
      <c r="R14" s="350"/>
      <c r="S14" s="350"/>
      <c r="T14" s="7"/>
      <c r="U14" s="7"/>
      <c r="V14" s="7"/>
      <c r="W14" s="7"/>
      <c r="X14" s="7"/>
      <c r="Y14" s="7"/>
      <c r="Z14" s="7"/>
      <c r="AA14" s="7"/>
      <c r="AB14" s="7"/>
    </row>
    <row r="15" spans="1:28" s="2" customFormat="1" ht="15" customHeight="1">
      <c r="A15" s="346" t="s">
        <v>7</v>
      </c>
      <c r="B15" s="346"/>
      <c r="C15" s="346"/>
      <c r="D15" s="346"/>
      <c r="E15" s="346"/>
      <c r="F15" s="346"/>
      <c r="G15" s="346"/>
      <c r="H15" s="346"/>
      <c r="I15" s="346"/>
      <c r="J15" s="346"/>
      <c r="K15" s="346"/>
      <c r="L15" s="346"/>
      <c r="M15" s="346"/>
      <c r="N15" s="346"/>
      <c r="O15" s="346"/>
      <c r="P15" s="346"/>
      <c r="Q15" s="346"/>
      <c r="R15" s="346"/>
      <c r="S15" s="346"/>
      <c r="T15" s="5"/>
      <c r="U15" s="5"/>
      <c r="V15" s="5"/>
      <c r="W15" s="5"/>
      <c r="X15" s="5"/>
      <c r="Y15" s="5"/>
      <c r="Z15" s="5"/>
      <c r="AA15" s="5"/>
      <c r="AB15" s="5"/>
    </row>
    <row r="16" spans="1:28" s="2" customFormat="1" ht="15" customHeight="1">
      <c r="A16" s="351"/>
      <c r="B16" s="351"/>
      <c r="C16" s="351"/>
      <c r="D16" s="351"/>
      <c r="E16" s="351"/>
      <c r="F16" s="351"/>
      <c r="G16" s="351"/>
      <c r="H16" s="351"/>
      <c r="I16" s="351"/>
      <c r="J16" s="351"/>
      <c r="K16" s="351"/>
      <c r="L16" s="351"/>
      <c r="M16" s="351"/>
      <c r="N16" s="351"/>
      <c r="O16" s="351"/>
      <c r="P16" s="351"/>
      <c r="Q16" s="351"/>
      <c r="R16" s="351"/>
      <c r="S16" s="351"/>
      <c r="T16" s="3"/>
      <c r="U16" s="3"/>
      <c r="V16" s="3"/>
      <c r="W16" s="3"/>
      <c r="X16" s="3"/>
      <c r="Y16" s="3"/>
    </row>
    <row r="17" spans="1:28" s="2" customFormat="1" ht="45.75" customHeight="1">
      <c r="A17" s="352" t="s">
        <v>498</v>
      </c>
      <c r="B17" s="352"/>
      <c r="C17" s="352"/>
      <c r="D17" s="352"/>
      <c r="E17" s="352"/>
      <c r="F17" s="352"/>
      <c r="G17" s="352"/>
      <c r="H17" s="352"/>
      <c r="I17" s="352"/>
      <c r="J17" s="352"/>
      <c r="K17" s="352"/>
      <c r="L17" s="352"/>
      <c r="M17" s="352"/>
      <c r="N17" s="352"/>
      <c r="O17" s="352"/>
      <c r="P17" s="352"/>
      <c r="Q17" s="352"/>
      <c r="R17" s="352"/>
      <c r="S17" s="352"/>
      <c r="T17" s="6"/>
      <c r="U17" s="6"/>
      <c r="V17" s="6"/>
      <c r="W17" s="6"/>
      <c r="X17" s="6"/>
      <c r="Y17" s="6"/>
      <c r="Z17" s="6"/>
      <c r="AA17" s="6"/>
      <c r="AB17" s="6"/>
    </row>
    <row r="18" spans="1:28" s="2" customFormat="1" ht="15" customHeight="1">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c r="A19" s="338" t="s">
        <v>6</v>
      </c>
      <c r="B19" s="338" t="s">
        <v>104</v>
      </c>
      <c r="C19" s="343" t="s">
        <v>386</v>
      </c>
      <c r="D19" s="338" t="s">
        <v>385</v>
      </c>
      <c r="E19" s="338" t="s">
        <v>103</v>
      </c>
      <c r="F19" s="338" t="s">
        <v>102</v>
      </c>
      <c r="G19" s="338" t="s">
        <v>381</v>
      </c>
      <c r="H19" s="338" t="s">
        <v>101</v>
      </c>
      <c r="I19" s="338" t="s">
        <v>100</v>
      </c>
      <c r="J19" s="338" t="s">
        <v>99</v>
      </c>
      <c r="K19" s="338" t="s">
        <v>98</v>
      </c>
      <c r="L19" s="338" t="s">
        <v>97</v>
      </c>
      <c r="M19" s="338" t="s">
        <v>96</v>
      </c>
      <c r="N19" s="338" t="s">
        <v>95</v>
      </c>
      <c r="O19" s="338" t="s">
        <v>94</v>
      </c>
      <c r="P19" s="338" t="s">
        <v>93</v>
      </c>
      <c r="Q19" s="338" t="s">
        <v>384</v>
      </c>
      <c r="R19" s="338"/>
      <c r="S19" s="345" t="s">
        <v>491</v>
      </c>
      <c r="T19" s="3"/>
      <c r="U19" s="3"/>
      <c r="V19" s="3"/>
      <c r="W19" s="3"/>
      <c r="X19" s="3"/>
      <c r="Y19" s="3"/>
    </row>
    <row r="20" spans="1:28" s="2" customFormat="1" ht="180.75" customHeight="1">
      <c r="A20" s="338"/>
      <c r="B20" s="338"/>
      <c r="C20" s="344"/>
      <c r="D20" s="338"/>
      <c r="E20" s="338"/>
      <c r="F20" s="338"/>
      <c r="G20" s="338"/>
      <c r="H20" s="338"/>
      <c r="I20" s="338"/>
      <c r="J20" s="338"/>
      <c r="K20" s="338"/>
      <c r="L20" s="338"/>
      <c r="M20" s="338"/>
      <c r="N20" s="338"/>
      <c r="O20" s="338"/>
      <c r="P20" s="338"/>
      <c r="Q20" s="34" t="s">
        <v>382</v>
      </c>
      <c r="R20" s="35" t="s">
        <v>383</v>
      </c>
      <c r="S20" s="345"/>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0" t="str">
        <f>'1. паспорт местоположение'!A5:C5</f>
        <v>Год раскрытия информации: 2020</v>
      </c>
      <c r="B6" s="340"/>
      <c r="C6" s="340"/>
      <c r="D6" s="340"/>
      <c r="E6" s="340"/>
      <c r="F6" s="340"/>
      <c r="G6" s="340"/>
      <c r="H6" s="340"/>
      <c r="I6" s="340"/>
      <c r="J6" s="340"/>
      <c r="K6" s="340"/>
      <c r="L6" s="340"/>
      <c r="M6" s="340"/>
      <c r="N6" s="340"/>
      <c r="O6" s="340"/>
      <c r="P6" s="340"/>
      <c r="Q6" s="340"/>
      <c r="R6" s="340"/>
      <c r="S6" s="340"/>
      <c r="T6" s="340"/>
    </row>
    <row r="7" spans="1:20" s="11" customFormat="1">
      <c r="A7" s="16"/>
      <c r="H7" s="15"/>
    </row>
    <row r="8" spans="1:20" s="11" customFormat="1" ht="18.75">
      <c r="A8" s="341" t="s">
        <v>11</v>
      </c>
      <c r="B8" s="341"/>
      <c r="C8" s="341"/>
      <c r="D8" s="341"/>
      <c r="E8" s="341"/>
      <c r="F8" s="341"/>
      <c r="G8" s="341"/>
      <c r="H8" s="341"/>
      <c r="I8" s="341"/>
      <c r="J8" s="341"/>
      <c r="K8" s="341"/>
      <c r="L8" s="341"/>
      <c r="M8" s="341"/>
      <c r="N8" s="341"/>
      <c r="O8" s="341"/>
      <c r="P8" s="341"/>
      <c r="Q8" s="341"/>
      <c r="R8" s="341"/>
      <c r="S8" s="341"/>
      <c r="T8" s="341"/>
    </row>
    <row r="9" spans="1:20" s="11" customFormat="1" ht="18.75">
      <c r="A9" s="341"/>
      <c r="B9" s="341"/>
      <c r="C9" s="341"/>
      <c r="D9" s="341"/>
      <c r="E9" s="341"/>
      <c r="F9" s="341"/>
      <c r="G9" s="341"/>
      <c r="H9" s="341"/>
      <c r="I9" s="341"/>
      <c r="J9" s="341"/>
      <c r="K9" s="341"/>
      <c r="L9" s="341"/>
      <c r="M9" s="341"/>
      <c r="N9" s="341"/>
      <c r="O9" s="341"/>
      <c r="P9" s="341"/>
      <c r="Q9" s="341"/>
      <c r="R9" s="341"/>
      <c r="S9" s="341"/>
      <c r="T9" s="341"/>
    </row>
    <row r="10" spans="1:20" s="11" customFormat="1" ht="18.75" customHeight="1">
      <c r="A10" s="350" t="str">
        <f>'1. паспорт местоположение'!A9:C9</f>
        <v>Общество с ограниченной ответственностью "Сургутские городские электрические сети"</v>
      </c>
      <c r="B10" s="350"/>
      <c r="C10" s="350"/>
      <c r="D10" s="350"/>
      <c r="E10" s="350"/>
      <c r="F10" s="350"/>
      <c r="G10" s="350"/>
      <c r="H10" s="350"/>
      <c r="I10" s="350"/>
      <c r="J10" s="350"/>
      <c r="K10" s="350"/>
      <c r="L10" s="350"/>
      <c r="M10" s="350"/>
      <c r="N10" s="350"/>
      <c r="O10" s="350"/>
      <c r="P10" s="350"/>
      <c r="Q10" s="350"/>
      <c r="R10" s="350"/>
      <c r="S10" s="350"/>
      <c r="T10" s="350"/>
    </row>
    <row r="11" spans="1:20" s="11" customFormat="1" ht="18.75" customHeight="1">
      <c r="A11" s="346" t="s">
        <v>10</v>
      </c>
      <c r="B11" s="346"/>
      <c r="C11" s="346"/>
      <c r="D11" s="346"/>
      <c r="E11" s="346"/>
      <c r="F11" s="346"/>
      <c r="G11" s="346"/>
      <c r="H11" s="346"/>
      <c r="I11" s="346"/>
      <c r="J11" s="346"/>
      <c r="K11" s="346"/>
      <c r="L11" s="346"/>
      <c r="M11" s="346"/>
      <c r="N11" s="346"/>
      <c r="O11" s="346"/>
      <c r="P11" s="346"/>
      <c r="Q11" s="346"/>
      <c r="R11" s="346"/>
      <c r="S11" s="346"/>
      <c r="T11" s="346"/>
    </row>
    <row r="12" spans="1:20" s="11" customFormat="1" ht="18.75">
      <c r="A12" s="341"/>
      <c r="B12" s="341"/>
      <c r="C12" s="341"/>
      <c r="D12" s="341"/>
      <c r="E12" s="341"/>
      <c r="F12" s="341"/>
      <c r="G12" s="341"/>
      <c r="H12" s="341"/>
      <c r="I12" s="341"/>
      <c r="J12" s="341"/>
      <c r="K12" s="341"/>
      <c r="L12" s="341"/>
      <c r="M12" s="341"/>
      <c r="N12" s="341"/>
      <c r="O12" s="341"/>
      <c r="P12" s="341"/>
      <c r="Q12" s="341"/>
      <c r="R12" s="341"/>
      <c r="S12" s="341"/>
      <c r="T12" s="341"/>
    </row>
    <row r="13" spans="1:20" s="11" customFormat="1" ht="18.75" customHeight="1">
      <c r="A13" s="371" t="str">
        <f>'1. паспорт местоположение'!A12:B12</f>
        <v>F_</v>
      </c>
      <c r="B13" s="372"/>
      <c r="C13" s="372"/>
      <c r="D13" s="372"/>
      <c r="E13" s="372"/>
      <c r="F13" s="372"/>
      <c r="G13" s="372"/>
      <c r="H13" s="372"/>
      <c r="I13" s="372"/>
      <c r="J13" s="372"/>
      <c r="K13" s="372"/>
      <c r="L13" s="372"/>
      <c r="M13" s="363" t="str">
        <f>'1. паспорт местоположение'!C12</f>
        <v>1.1.4.224</v>
      </c>
      <c r="N13" s="364"/>
      <c r="O13" s="364"/>
      <c r="P13" s="364"/>
      <c r="Q13" s="364"/>
      <c r="R13" s="364"/>
      <c r="S13" s="364"/>
      <c r="T13" s="364"/>
    </row>
    <row r="14" spans="1:20" s="11" customFormat="1" ht="18.75" customHeight="1">
      <c r="A14" s="346" t="s">
        <v>9</v>
      </c>
      <c r="B14" s="346"/>
      <c r="C14" s="346"/>
      <c r="D14" s="346"/>
      <c r="E14" s="346"/>
      <c r="F14" s="346"/>
      <c r="G14" s="346"/>
      <c r="H14" s="346"/>
      <c r="I14" s="346"/>
      <c r="J14" s="346"/>
      <c r="K14" s="346"/>
      <c r="L14" s="346"/>
      <c r="M14" s="346"/>
      <c r="N14" s="346"/>
      <c r="O14" s="346"/>
      <c r="P14" s="346"/>
      <c r="Q14" s="346"/>
      <c r="R14" s="346"/>
      <c r="S14" s="346"/>
      <c r="T14" s="346"/>
    </row>
    <row r="15" spans="1:20" s="8" customFormat="1" ht="15.75" customHeight="1">
      <c r="A15" s="347"/>
      <c r="B15" s="347"/>
      <c r="C15" s="347"/>
      <c r="D15" s="347"/>
      <c r="E15" s="347"/>
      <c r="F15" s="347"/>
      <c r="G15" s="347"/>
      <c r="H15" s="347"/>
      <c r="I15" s="347"/>
      <c r="J15" s="347"/>
      <c r="K15" s="347"/>
      <c r="L15" s="347"/>
      <c r="M15" s="347"/>
      <c r="N15" s="347"/>
      <c r="O15" s="347"/>
      <c r="P15" s="347"/>
      <c r="Q15" s="347"/>
      <c r="R15" s="347"/>
      <c r="S15" s="347"/>
      <c r="T15" s="347"/>
    </row>
    <row r="16" spans="1:20" s="2" customFormat="1" ht="36" customHeight="1">
      <c r="A16" s="350" t="str">
        <f>'1. паспорт местоположение'!A15:C15</f>
        <v>Строительство КЛ-0,4кВ РП-111-Пушкина,5</v>
      </c>
      <c r="B16" s="350"/>
      <c r="C16" s="350"/>
      <c r="D16" s="350"/>
      <c r="E16" s="350"/>
      <c r="F16" s="350"/>
      <c r="G16" s="350"/>
      <c r="H16" s="350"/>
      <c r="I16" s="350"/>
      <c r="J16" s="350"/>
      <c r="K16" s="350"/>
      <c r="L16" s="350"/>
      <c r="M16" s="350"/>
      <c r="N16" s="350"/>
      <c r="O16" s="350"/>
      <c r="P16" s="350"/>
      <c r="Q16" s="350"/>
      <c r="R16" s="350"/>
      <c r="S16" s="350"/>
      <c r="T16" s="350"/>
    </row>
    <row r="17" spans="1:113" s="2" customFormat="1" ht="15" customHeight="1">
      <c r="A17" s="346" t="s">
        <v>7</v>
      </c>
      <c r="B17" s="346"/>
      <c r="C17" s="346"/>
      <c r="D17" s="346"/>
      <c r="E17" s="346"/>
      <c r="F17" s="346"/>
      <c r="G17" s="346"/>
      <c r="H17" s="346"/>
      <c r="I17" s="346"/>
      <c r="J17" s="346"/>
      <c r="K17" s="346"/>
      <c r="L17" s="346"/>
      <c r="M17" s="346"/>
      <c r="N17" s="346"/>
      <c r="O17" s="346"/>
      <c r="P17" s="346"/>
      <c r="Q17" s="346"/>
      <c r="R17" s="346"/>
      <c r="S17" s="346"/>
      <c r="T17" s="346"/>
    </row>
    <row r="18" spans="1:113" s="2" customFormat="1" ht="15" customHeight="1">
      <c r="A18" s="351"/>
      <c r="B18" s="351"/>
      <c r="C18" s="351"/>
      <c r="D18" s="351"/>
      <c r="E18" s="351"/>
      <c r="F18" s="351"/>
      <c r="G18" s="351"/>
      <c r="H18" s="351"/>
      <c r="I18" s="351"/>
      <c r="J18" s="351"/>
      <c r="K18" s="351"/>
      <c r="L18" s="351"/>
      <c r="M18" s="351"/>
      <c r="N18" s="351"/>
      <c r="O18" s="351"/>
      <c r="P18" s="351"/>
      <c r="Q18" s="351"/>
      <c r="R18" s="351"/>
      <c r="S18" s="351"/>
      <c r="T18" s="351"/>
    </row>
    <row r="19" spans="1:113" s="2" customFormat="1" ht="15" customHeight="1">
      <c r="A19" s="342" t="s">
        <v>503</v>
      </c>
      <c r="B19" s="342"/>
      <c r="C19" s="342"/>
      <c r="D19" s="342"/>
      <c r="E19" s="342"/>
      <c r="F19" s="342"/>
      <c r="G19" s="342"/>
      <c r="H19" s="342"/>
      <c r="I19" s="342"/>
      <c r="J19" s="342"/>
      <c r="K19" s="342"/>
      <c r="L19" s="342"/>
      <c r="M19" s="342"/>
      <c r="N19" s="342"/>
      <c r="O19" s="342"/>
      <c r="P19" s="342"/>
      <c r="Q19" s="342"/>
      <c r="R19" s="342"/>
      <c r="S19" s="342"/>
      <c r="T19" s="342"/>
    </row>
    <row r="20" spans="1:113" s="50" customFormat="1" ht="21" customHeight="1">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c r="A21" s="354" t="s">
        <v>6</v>
      </c>
      <c r="B21" s="357" t="s">
        <v>232</v>
      </c>
      <c r="C21" s="358"/>
      <c r="D21" s="361" t="s">
        <v>126</v>
      </c>
      <c r="E21" s="357" t="s">
        <v>531</v>
      </c>
      <c r="F21" s="358"/>
      <c r="G21" s="357" t="s">
        <v>283</v>
      </c>
      <c r="H21" s="358"/>
      <c r="I21" s="357" t="s">
        <v>125</v>
      </c>
      <c r="J21" s="358"/>
      <c r="K21" s="361" t="s">
        <v>124</v>
      </c>
      <c r="L21" s="357" t="s">
        <v>123</v>
      </c>
      <c r="M21" s="358"/>
      <c r="N21" s="357" t="s">
        <v>528</v>
      </c>
      <c r="O21" s="358"/>
      <c r="P21" s="361" t="s">
        <v>122</v>
      </c>
      <c r="Q21" s="367" t="s">
        <v>121</v>
      </c>
      <c r="R21" s="368"/>
      <c r="S21" s="369" t="s">
        <v>120</v>
      </c>
      <c r="T21" s="369"/>
    </row>
    <row r="22" spans="1:113" ht="204.75" customHeight="1">
      <c r="A22" s="355"/>
      <c r="B22" s="359"/>
      <c r="C22" s="360"/>
      <c r="D22" s="366"/>
      <c r="E22" s="359"/>
      <c r="F22" s="360"/>
      <c r="G22" s="359"/>
      <c r="H22" s="360"/>
      <c r="I22" s="359"/>
      <c r="J22" s="360"/>
      <c r="K22" s="362"/>
      <c r="L22" s="359"/>
      <c r="M22" s="360"/>
      <c r="N22" s="359"/>
      <c r="O22" s="360"/>
      <c r="P22" s="362"/>
      <c r="Q22" s="106" t="s">
        <v>119</v>
      </c>
      <c r="R22" s="106" t="s">
        <v>502</v>
      </c>
      <c r="S22" s="106" t="s">
        <v>118</v>
      </c>
      <c r="T22" s="106" t="s">
        <v>117</v>
      </c>
    </row>
    <row r="23" spans="1:113" ht="51.75" customHeight="1">
      <c r="A23" s="356"/>
      <c r="B23" s="159" t="s">
        <v>115</v>
      </c>
      <c r="C23" s="159" t="s">
        <v>116</v>
      </c>
      <c r="D23" s="362"/>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5" t="s">
        <v>534</v>
      </c>
      <c r="C27" s="365"/>
      <c r="D27" s="365"/>
      <c r="E27" s="365"/>
      <c r="F27" s="365"/>
      <c r="G27" s="365"/>
      <c r="H27" s="365"/>
      <c r="I27" s="365"/>
      <c r="J27" s="365"/>
      <c r="K27" s="365"/>
      <c r="L27" s="365"/>
      <c r="M27" s="365"/>
      <c r="N27" s="365"/>
      <c r="O27" s="365"/>
      <c r="P27" s="365"/>
      <c r="Q27" s="365"/>
      <c r="R27" s="365"/>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26" sqref="R26"/>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39" t="str">
        <f>'1. паспорт местоположение'!A5:C5</f>
        <v>Год раскрытия информации: 2020</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2" t="str">
        <f>'1. паспорт местоположение'!A9</f>
        <v>Общество с ограниченной ответственностью "Сургутские городские электрические сети"</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3" t="str">
        <f>'1. паспорт местоположение'!A12:B12</f>
        <v>F_</v>
      </c>
      <c r="B12" s="384"/>
      <c r="C12" s="384"/>
      <c r="D12" s="384"/>
      <c r="E12" s="384"/>
      <c r="F12" s="384"/>
      <c r="G12" s="384"/>
      <c r="H12" s="384"/>
      <c r="I12" s="384"/>
      <c r="J12" s="384"/>
      <c r="K12" s="384"/>
      <c r="L12" s="384"/>
      <c r="M12" s="384"/>
      <c r="N12" s="384"/>
      <c r="O12" s="384"/>
      <c r="P12" s="384"/>
      <c r="Q12" s="384"/>
      <c r="R12" s="385" t="str">
        <f>'1. паспорт местоположение'!C12</f>
        <v>1.1.4.224</v>
      </c>
      <c r="S12" s="386"/>
      <c r="T12" s="386"/>
      <c r="U12" s="386"/>
      <c r="V12" s="386"/>
      <c r="W12" s="386"/>
      <c r="X12" s="386"/>
      <c r="Y12" s="386"/>
      <c r="Z12" s="386"/>
      <c r="AA12" s="386"/>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7" t="str">
        <f>'1. паспорт местоположение'!A15:C15</f>
        <v>Строительство КЛ-0,4кВ РП-111-Пушкина,5</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3"/>
      <c r="F18" s="373"/>
      <c r="G18" s="373"/>
      <c r="H18" s="373"/>
      <c r="I18" s="373"/>
      <c r="J18" s="373"/>
      <c r="K18" s="373"/>
      <c r="L18" s="373"/>
      <c r="M18" s="373"/>
      <c r="N18" s="373"/>
      <c r="O18" s="373"/>
      <c r="P18" s="373"/>
      <c r="Q18" s="373"/>
      <c r="R18" s="373"/>
      <c r="S18" s="373"/>
      <c r="T18" s="373"/>
      <c r="U18" s="373"/>
      <c r="V18" s="373"/>
      <c r="W18" s="373"/>
      <c r="X18" s="373"/>
      <c r="Y18" s="373"/>
      <c r="Z18" s="182"/>
      <c r="AA18" s="182"/>
    </row>
    <row r="19" spans="1:27" ht="25.5" customHeight="1">
      <c r="A19" s="373" t="s">
        <v>505</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4" t="s">
        <v>6</v>
      </c>
      <c r="B21" s="377" t="s">
        <v>512</v>
      </c>
      <c r="C21" s="378"/>
      <c r="D21" s="377" t="s">
        <v>514</v>
      </c>
      <c r="E21" s="378"/>
      <c r="F21" s="367" t="s">
        <v>98</v>
      </c>
      <c r="G21" s="381"/>
      <c r="H21" s="381"/>
      <c r="I21" s="368"/>
      <c r="J21" s="374" t="s">
        <v>515</v>
      </c>
      <c r="K21" s="377" t="s">
        <v>516</v>
      </c>
      <c r="L21" s="378"/>
      <c r="M21" s="377" t="s">
        <v>517</v>
      </c>
      <c r="N21" s="378"/>
      <c r="O21" s="377" t="s">
        <v>504</v>
      </c>
      <c r="P21" s="378"/>
      <c r="Q21" s="377" t="s">
        <v>131</v>
      </c>
      <c r="R21" s="378"/>
      <c r="S21" s="374" t="s">
        <v>130</v>
      </c>
      <c r="T21" s="374" t="s">
        <v>518</v>
      </c>
      <c r="U21" s="374" t="s">
        <v>513</v>
      </c>
      <c r="V21" s="377" t="s">
        <v>129</v>
      </c>
      <c r="W21" s="378"/>
      <c r="X21" s="367" t="s">
        <v>121</v>
      </c>
      <c r="Y21" s="381"/>
      <c r="Z21" s="369" t="s">
        <v>120</v>
      </c>
      <c r="AA21" s="369"/>
    </row>
    <row r="22" spans="1:27" ht="216" customHeight="1">
      <c r="A22" s="375"/>
      <c r="B22" s="379"/>
      <c r="C22" s="380"/>
      <c r="D22" s="379"/>
      <c r="E22" s="380"/>
      <c r="F22" s="367" t="s">
        <v>128</v>
      </c>
      <c r="G22" s="368"/>
      <c r="H22" s="367" t="s">
        <v>127</v>
      </c>
      <c r="I22" s="368"/>
      <c r="J22" s="376"/>
      <c r="K22" s="379"/>
      <c r="L22" s="380"/>
      <c r="M22" s="379"/>
      <c r="N22" s="380"/>
      <c r="O22" s="379"/>
      <c r="P22" s="380"/>
      <c r="Q22" s="379"/>
      <c r="R22" s="380"/>
      <c r="S22" s="376"/>
      <c r="T22" s="376"/>
      <c r="U22" s="376"/>
      <c r="V22" s="379"/>
      <c r="W22" s="380"/>
      <c r="X22" s="106" t="s">
        <v>119</v>
      </c>
      <c r="Y22" s="106" t="s">
        <v>502</v>
      </c>
      <c r="Z22" s="106" t="s">
        <v>118</v>
      </c>
      <c r="AA22" s="106" t="s">
        <v>117</v>
      </c>
    </row>
    <row r="23" spans="1:27" ht="60" customHeight="1">
      <c r="A23" s="376"/>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2</v>
      </c>
      <c r="L25" s="258">
        <f>VLOOKUP($R$12,'[6]3.2 паспорт Техсостояние ЛЭП'!$A$21:$AD$670,15,FALSE)</f>
        <v>0</v>
      </c>
      <c r="M25" s="258">
        <f>VLOOKUP($R$12,'[6]3.2 паспорт Техсостояние ЛЭП'!$A$21:$AD$670,16,FALSE)</f>
        <v>0</v>
      </c>
      <c r="N25" s="258" t="str">
        <f>VLOOKUP($R$12,'[6]3.2 паспорт Техсостояние ЛЭП'!$A$21:$AD$670,17,FALSE)</f>
        <v>АВБШв 4х120</v>
      </c>
      <c r="O25" s="258" t="str">
        <f>VLOOKUP($R$12,'[6]3.2 паспорт Техсостояние ЛЭП'!$A$21:$AD$670,18,FALSE)</f>
        <v>кабельная</v>
      </c>
      <c r="P25" s="258">
        <f>VLOOKUP($R$12,'[6]3.2 паспорт Техсостояние ЛЭП'!$A$21:$AD$670,19,FALSE)</f>
        <v>0</v>
      </c>
      <c r="Q25" s="258">
        <f>VLOOKUP($R$12,'[6]3.2 паспорт Техсостояние ЛЭП'!$A$21:$AD$670,20,FALSE)</f>
        <v>0</v>
      </c>
      <c r="R25" s="258">
        <v>0.41599999999999998</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19"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39" t="str">
        <f>'1. паспорт местоположение'!A5:C5</f>
        <v>Год раскрытия информации: 2020</v>
      </c>
      <c r="B5" s="340"/>
      <c r="C5" s="34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1" t="s">
        <v>11</v>
      </c>
      <c r="B7" s="341"/>
      <c r="C7" s="341"/>
      <c r="D7" s="12"/>
      <c r="E7" s="12"/>
      <c r="F7" s="12"/>
      <c r="G7" s="12"/>
      <c r="H7" s="12"/>
      <c r="I7" s="12"/>
      <c r="J7" s="12"/>
      <c r="K7" s="12"/>
      <c r="L7" s="12"/>
      <c r="M7" s="12"/>
      <c r="N7" s="12"/>
      <c r="O7" s="12"/>
      <c r="P7" s="12"/>
      <c r="Q7" s="12"/>
      <c r="R7" s="12"/>
      <c r="S7" s="12"/>
      <c r="T7" s="12"/>
      <c r="U7" s="12"/>
    </row>
    <row r="8" spans="1:29" s="11" customFormat="1" ht="18.75">
      <c r="A8" s="341"/>
      <c r="B8" s="341"/>
      <c r="C8" s="341"/>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46" t="s">
        <v>10</v>
      </c>
      <c r="B10" s="346"/>
      <c r="C10" s="346"/>
      <c r="D10" s="5"/>
      <c r="E10" s="5"/>
      <c r="F10" s="5"/>
      <c r="G10" s="5"/>
      <c r="H10" s="12"/>
      <c r="I10" s="12"/>
      <c r="J10" s="12"/>
      <c r="K10" s="12"/>
      <c r="L10" s="12"/>
      <c r="M10" s="12"/>
      <c r="N10" s="12"/>
      <c r="O10" s="12"/>
      <c r="P10" s="12"/>
      <c r="Q10" s="12"/>
      <c r="R10" s="12"/>
      <c r="S10" s="12"/>
      <c r="T10" s="12"/>
      <c r="U10" s="12"/>
    </row>
    <row r="11" spans="1:29" s="11" customFormat="1" ht="18.75">
      <c r="A11" s="341"/>
      <c r="B11" s="341"/>
      <c r="C11" s="341"/>
      <c r="D11" s="13"/>
      <c r="E11" s="13"/>
      <c r="F11" s="13"/>
      <c r="G11" s="13"/>
      <c r="H11" s="12"/>
      <c r="I11" s="12"/>
      <c r="J11" s="12"/>
      <c r="K11" s="12"/>
      <c r="L11" s="12"/>
      <c r="M11" s="12"/>
      <c r="N11" s="12"/>
      <c r="O11" s="12"/>
      <c r="P11" s="12"/>
      <c r="Q11" s="12"/>
      <c r="R11" s="12"/>
      <c r="S11" s="12"/>
      <c r="T11" s="12"/>
      <c r="U11" s="12"/>
    </row>
    <row r="12" spans="1:29" s="11" customFormat="1" ht="18.75">
      <c r="A12" s="371" t="str">
        <f>'1. паспорт местоположение'!A12:B12</f>
        <v>F_</v>
      </c>
      <c r="B12" s="372"/>
      <c r="C12" s="195" t="str">
        <f>'1. паспорт местоположение'!C12</f>
        <v>1.1.4.224</v>
      </c>
      <c r="D12" s="7"/>
      <c r="E12" s="7"/>
      <c r="F12" s="7"/>
      <c r="G12" s="7"/>
      <c r="H12" s="12"/>
      <c r="I12" s="12"/>
      <c r="J12" s="12"/>
      <c r="K12" s="12"/>
      <c r="L12" s="12"/>
      <c r="M12" s="12"/>
      <c r="N12" s="12"/>
      <c r="O12" s="12"/>
      <c r="P12" s="12"/>
      <c r="Q12" s="12"/>
      <c r="R12" s="12"/>
      <c r="S12" s="12"/>
      <c r="T12" s="12"/>
      <c r="U12" s="12"/>
    </row>
    <row r="13" spans="1:29" s="11" customFormat="1" ht="18.75">
      <c r="A13" s="346" t="s">
        <v>9</v>
      </c>
      <c r="B13" s="346"/>
      <c r="C13" s="346"/>
      <c r="D13" s="5"/>
      <c r="E13" s="5"/>
      <c r="F13" s="5"/>
      <c r="G13" s="5"/>
      <c r="H13" s="12"/>
      <c r="I13" s="12"/>
      <c r="J13" s="12"/>
      <c r="K13" s="12"/>
      <c r="L13" s="12"/>
      <c r="M13" s="12"/>
      <c r="N13" s="12"/>
      <c r="O13" s="12"/>
      <c r="P13" s="12"/>
      <c r="Q13" s="12"/>
      <c r="R13" s="12"/>
      <c r="S13" s="12"/>
      <c r="T13" s="12"/>
      <c r="U13" s="12"/>
    </row>
    <row r="14" spans="1:29" s="8" customFormat="1" ht="15.75" customHeight="1">
      <c r="A14" s="347"/>
      <c r="B14" s="347"/>
      <c r="C14" s="347"/>
      <c r="D14" s="9"/>
      <c r="E14" s="9"/>
      <c r="F14" s="9"/>
      <c r="G14" s="9"/>
      <c r="H14" s="9"/>
      <c r="I14" s="9"/>
      <c r="J14" s="9"/>
      <c r="K14" s="9"/>
      <c r="L14" s="9"/>
      <c r="M14" s="9"/>
      <c r="N14" s="9"/>
      <c r="O14" s="9"/>
      <c r="P14" s="9"/>
      <c r="Q14" s="9"/>
      <c r="R14" s="9"/>
      <c r="S14" s="9"/>
      <c r="T14" s="9"/>
      <c r="U14" s="9"/>
    </row>
    <row r="15" spans="1:29" s="2" customFormat="1" ht="15.75">
      <c r="A15" s="350" t="str">
        <f>'1. паспорт местоположение'!A15:C15</f>
        <v>Строительство КЛ-0,4кВ РП-111-Пушкина,5</v>
      </c>
      <c r="B15" s="350"/>
      <c r="C15" s="350"/>
      <c r="D15" s="7"/>
      <c r="E15" s="7"/>
      <c r="F15" s="7"/>
      <c r="G15" s="7"/>
      <c r="H15" s="7"/>
      <c r="I15" s="7"/>
      <c r="J15" s="7"/>
      <c r="K15" s="7"/>
      <c r="L15" s="7"/>
      <c r="M15" s="7"/>
      <c r="N15" s="7"/>
      <c r="O15" s="7"/>
      <c r="P15" s="7"/>
      <c r="Q15" s="7"/>
      <c r="R15" s="7"/>
      <c r="S15" s="7"/>
      <c r="T15" s="7"/>
      <c r="U15" s="7"/>
    </row>
    <row r="16" spans="1:29" s="2" customFormat="1" ht="15" customHeight="1">
      <c r="A16" s="346" t="s">
        <v>7</v>
      </c>
      <c r="B16" s="346"/>
      <c r="C16" s="346"/>
      <c r="D16" s="5"/>
      <c r="E16" s="5"/>
      <c r="F16" s="5"/>
      <c r="G16" s="5"/>
      <c r="H16" s="5"/>
      <c r="I16" s="5"/>
      <c r="J16" s="5"/>
      <c r="K16" s="5"/>
      <c r="L16" s="5"/>
      <c r="M16" s="5"/>
      <c r="N16" s="5"/>
      <c r="O16" s="5"/>
      <c r="P16" s="5"/>
      <c r="Q16" s="5"/>
      <c r="R16" s="5"/>
      <c r="S16" s="5"/>
      <c r="T16" s="5"/>
      <c r="U16" s="5"/>
    </row>
    <row r="17" spans="1:21" s="2" customFormat="1" ht="15" customHeight="1">
      <c r="A17" s="351"/>
      <c r="B17" s="351"/>
      <c r="C17" s="351"/>
      <c r="D17" s="3"/>
      <c r="E17" s="3"/>
      <c r="F17" s="3"/>
      <c r="G17" s="3"/>
      <c r="H17" s="3"/>
      <c r="I17" s="3"/>
      <c r="J17" s="3"/>
      <c r="K17" s="3"/>
      <c r="L17" s="3"/>
      <c r="M17" s="3"/>
      <c r="N17" s="3"/>
      <c r="O17" s="3"/>
      <c r="P17" s="3"/>
      <c r="Q17" s="3"/>
      <c r="R17" s="3"/>
    </row>
    <row r="18" spans="1:21" s="2" customFormat="1" ht="27.75" customHeight="1">
      <c r="A18" s="352" t="s">
        <v>497</v>
      </c>
      <c r="B18" s="352"/>
      <c r="C18" s="35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0.41599999999999998</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КЛ-0,4кВ РП-111-Пушкина,5</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0.65922000000000003</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Жилой дом №5 по ул.Пушкина  запитан по одному вводу, в связи с увеличением нагрузки требуется прокладка двух новых  кабельных линиий большего сечения.</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
        <v>377</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
        <v>8</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6" t="s">
        <v>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9" t="str">
        <f>'1. паспорт местоположение'!A5:C5</f>
        <v>Год раскрытия информации: 2020</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tr">
        <f>'1. паспорт местоположение'!A9:C9</f>
        <v>Общество с ограниченной ответственностью "Сургутские городские электрические 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1.1.4.224</v>
      </c>
      <c r="O11" s="400"/>
      <c r="P11" s="400"/>
      <c r="Q11" s="400"/>
      <c r="R11" s="400"/>
      <c r="S11" s="400"/>
      <c r="T11" s="400"/>
      <c r="U11" s="400"/>
      <c r="V11" s="400"/>
      <c r="W11" s="400"/>
      <c r="X11" s="400"/>
      <c r="Y11" s="400"/>
      <c r="Z11" s="400"/>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0" t="s">
        <v>377</v>
      </c>
      <c r="B5" s="340"/>
      <c r="C5" s="340"/>
      <c r="D5" s="340"/>
      <c r="E5" s="340"/>
      <c r="F5" s="340"/>
      <c r="G5" s="340"/>
      <c r="H5" s="340"/>
      <c r="I5" s="340"/>
      <c r="J5" s="340"/>
      <c r="K5" s="340"/>
      <c r="L5" s="340"/>
      <c r="M5" s="340"/>
      <c r="N5" s="340"/>
      <c r="O5" s="340"/>
      <c r="P5" s="162"/>
      <c r="Q5" s="162"/>
      <c r="R5" s="162"/>
      <c r="S5" s="162"/>
      <c r="T5" s="162"/>
      <c r="U5" s="162"/>
      <c r="V5" s="162"/>
      <c r="W5" s="162"/>
      <c r="X5" s="162"/>
      <c r="Y5" s="162"/>
      <c r="Z5" s="162"/>
      <c r="AA5" s="162"/>
      <c r="AB5" s="162"/>
    </row>
    <row r="6" spans="1:28" s="11" customFormat="1" ht="18.75">
      <c r="A6" s="16"/>
      <c r="B6" s="16"/>
      <c r="L6" s="14"/>
    </row>
    <row r="7" spans="1:28" s="11" customFormat="1" ht="18.75">
      <c r="A7" s="341" t="s">
        <v>11</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c r="A9" s="396" t="s">
        <v>8</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c r="A10" s="346" t="s">
        <v>10</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c r="A12" s="396" t="s">
        <v>8</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c r="A13" s="346" t="s">
        <v>9</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2">
      <c r="A15" s="396" t="s">
        <v>8</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c r="A16" s="346" t="s">
        <v>7</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c r="A18" s="401" t="s">
        <v>506</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c r="A19" s="338" t="s">
        <v>6</v>
      </c>
      <c r="B19" s="338" t="s">
        <v>89</v>
      </c>
      <c r="C19" s="338" t="s">
        <v>88</v>
      </c>
      <c r="D19" s="338" t="s">
        <v>77</v>
      </c>
      <c r="E19" s="402" t="s">
        <v>87</v>
      </c>
      <c r="F19" s="403"/>
      <c r="G19" s="403"/>
      <c r="H19" s="403"/>
      <c r="I19" s="404"/>
      <c r="J19" s="338" t="s">
        <v>86</v>
      </c>
      <c r="K19" s="338"/>
      <c r="L19" s="338"/>
      <c r="M19" s="338"/>
      <c r="N19" s="338"/>
      <c r="O19" s="338"/>
      <c r="P19" s="3"/>
      <c r="Q19" s="3"/>
      <c r="R19" s="3"/>
      <c r="S19" s="3"/>
      <c r="T19" s="3"/>
      <c r="U19" s="3"/>
      <c r="V19" s="3"/>
      <c r="W19" s="3"/>
    </row>
    <row r="20" spans="1:26" s="2" customFormat="1" ht="51" customHeight="1">
      <c r="A20" s="338"/>
      <c r="B20" s="338"/>
      <c r="C20" s="338"/>
      <c r="D20" s="338"/>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0"/>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25" s="285" customFormat="1" ht="18.75">
      <c r="A7" s="411"/>
      <c r="B7" s="411"/>
      <c r="C7" s="411"/>
      <c r="D7" s="411"/>
      <c r="E7" s="411"/>
      <c r="F7" s="411"/>
      <c r="G7" s="411"/>
      <c r="H7" s="411"/>
      <c r="I7" s="411"/>
      <c r="J7" s="411"/>
      <c r="K7" s="411"/>
      <c r="L7" s="411"/>
      <c r="M7" s="411"/>
      <c r="N7" s="411"/>
      <c r="O7" s="411"/>
      <c r="P7" s="411"/>
      <c r="Q7" s="411"/>
      <c r="R7" s="411"/>
      <c r="S7" s="411"/>
      <c r="T7" s="411"/>
      <c r="U7" s="411"/>
      <c r="V7" s="411"/>
      <c r="W7" s="411"/>
      <c r="X7" s="411"/>
      <c r="Y7" s="411"/>
    </row>
    <row r="8" spans="1:25" s="285" customFormat="1" ht="18.75">
      <c r="A8" s="417" t="str">
        <f>'1. паспорт местоположение'!A5:C5</f>
        <v>Год раскрытия информации: 2020</v>
      </c>
      <c r="B8" s="418"/>
      <c r="C8" s="418"/>
      <c r="D8" s="418"/>
      <c r="E8" s="418"/>
      <c r="F8" s="418"/>
      <c r="G8" s="418"/>
      <c r="H8" s="418"/>
      <c r="I8" s="418"/>
      <c r="J8" s="418"/>
      <c r="K8" s="418"/>
      <c r="L8" s="418"/>
      <c r="M8" s="418"/>
      <c r="N8" s="418"/>
      <c r="O8" s="418"/>
      <c r="P8" s="418"/>
      <c r="Q8" s="418"/>
      <c r="R8" s="418"/>
      <c r="S8" s="418"/>
      <c r="T8" s="418"/>
      <c r="U8" s="418"/>
      <c r="V8" s="418"/>
      <c r="W8" s="418"/>
      <c r="X8" s="418"/>
      <c r="Y8" s="418"/>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1" t="s">
        <v>11</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8" t="str">
        <f>'1. паспорт местоположение'!A9:C9</f>
        <v>Общество с ограниченной ответственностью "Сургутские городские электрические сети"</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row>
    <row r="13" spans="1:25" s="285" customFormat="1" ht="18.75">
      <c r="A13" s="411" t="s">
        <v>10</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9" t="str">
        <f>'1. паспорт местоположение'!A12:B12</f>
        <v>F_</v>
      </c>
      <c r="B15" s="420"/>
      <c r="C15" s="420"/>
      <c r="D15" s="420"/>
      <c r="E15" s="420"/>
      <c r="F15" s="420"/>
      <c r="G15" s="420"/>
      <c r="H15" s="420"/>
      <c r="I15" s="420"/>
      <c r="J15" s="420"/>
      <c r="K15" s="420"/>
      <c r="L15" s="414" t="str">
        <f>'1. паспорт местоположение'!C12</f>
        <v>1.1.4.224</v>
      </c>
      <c r="M15" s="415"/>
      <c r="N15" s="415"/>
      <c r="O15" s="415"/>
      <c r="P15" s="415"/>
      <c r="Q15" s="415"/>
      <c r="R15" s="415"/>
      <c r="S15" s="415"/>
      <c r="T15" s="415"/>
      <c r="U15" s="415"/>
      <c r="V15" s="415"/>
      <c r="W15" s="415"/>
      <c r="X15" s="415"/>
      <c r="Y15" s="415"/>
    </row>
    <row r="16" spans="1:25" s="285" customFormat="1" ht="18.75">
      <c r="A16" s="411" t="s">
        <v>9</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6" t="str">
        <f>'1. паспорт местоположение'!A15:C15</f>
        <v>Строительство КЛ-0,4кВ РП-111-Пушкина,5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25" s="285" customFormat="1" ht="18.75">
      <c r="A19" s="411" t="s">
        <v>7</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row>
    <row r="20" spans="1:25" ht="18.75">
      <c r="A20" s="287"/>
      <c r="Y20" s="76"/>
    </row>
    <row r="21" spans="1:25" ht="18.75" customHeight="1">
      <c r="A21" s="410" t="s">
        <v>507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549350</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5" t="s">
        <v>348</v>
      </c>
      <c r="E31" s="405"/>
      <c r="F31" s="412">
        <f>SUM(B93:X93)</f>
        <v>11.134815888973717</v>
      </c>
      <c r="G31" s="413">
        <f>SUM(C93:Y93)</f>
        <v>11.134815888973717</v>
      </c>
      <c r="K31" s="240"/>
    </row>
    <row r="32" spans="1:25">
      <c r="A32" s="294" t="s">
        <v>344</v>
      </c>
      <c r="B32" s="229">
        <f>B28*0.417/100</f>
        <v>2290.7894999999999</v>
      </c>
      <c r="C32" s="296"/>
      <c r="D32" s="405" t="s">
        <v>346</v>
      </c>
      <c r="E32" s="405"/>
      <c r="F32" s="412">
        <f>IF(SUM(B94:Y94)=0,"не окупается",SUM(B94:Y94))</f>
        <v>22.285292253042147</v>
      </c>
      <c r="G32" s="413"/>
      <c r="K32" s="240"/>
    </row>
    <row r="33" spans="1:11">
      <c r="A33" s="297" t="s">
        <v>561</v>
      </c>
      <c r="B33" s="230">
        <v>4</v>
      </c>
      <c r="C33" s="296"/>
      <c r="D33" s="405" t="s">
        <v>562</v>
      </c>
      <c r="E33" s="405"/>
      <c r="F33" s="406">
        <f>Y91</f>
        <v>14615.781688008447</v>
      </c>
      <c r="G33" s="407"/>
      <c r="K33" s="240"/>
    </row>
    <row r="34" spans="1:11" ht="16.5" thickBot="1">
      <c r="A34" s="297" t="s">
        <v>343</v>
      </c>
      <c r="B34" s="230">
        <v>1</v>
      </c>
      <c r="C34" s="296"/>
      <c r="D34" s="405" t="s">
        <v>563</v>
      </c>
      <c r="E34" s="405"/>
      <c r="F34" s="408" t="str">
        <f>IF(F33&gt;0,"да","нет")</f>
        <v>да</v>
      </c>
      <c r="G34" s="409"/>
      <c r="K34" s="240"/>
    </row>
    <row r="35" spans="1:11">
      <c r="A35" s="297" t="s">
        <v>322</v>
      </c>
      <c r="B35" s="229">
        <f>B28*0.0375/100</f>
        <v>206.00624999999999</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0.21018389334213133</v>
      </c>
    </row>
    <row r="47" spans="1:11">
      <c r="A47" s="306" t="s">
        <v>335</v>
      </c>
      <c r="B47" s="308">
        <v>8.4000000000000005E-2</v>
      </c>
    </row>
    <row r="48" spans="1:11">
      <c r="A48" s="306" t="s">
        <v>334</v>
      </c>
      <c r="B48" s="308">
        <f>1-B46</f>
        <v>0.78981610665786861</v>
      </c>
    </row>
    <row r="49" spans="1:25" ht="16.5" thickBot="1">
      <c r="A49" s="309" t="s">
        <v>565</v>
      </c>
      <c r="B49" s="310">
        <f>B48*B47+B46*B45*(1-B39)</f>
        <v>8.7362942293474105E-2</v>
      </c>
    </row>
    <row r="50" spans="1:25" ht="47.25" customHeight="1">
      <c r="A50" s="231" t="s">
        <v>333</v>
      </c>
      <c r="B50" s="232" t="s">
        <v>584</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70866.149999999994</v>
      </c>
      <c r="D53" s="238">
        <f>C53*(1+D51)</f>
        <v>73842.528299999991</v>
      </c>
      <c r="E53" s="238">
        <f t="shared" ref="E53:Y53" si="1">D53*(1+E51)</f>
        <v>76943.914488599999</v>
      </c>
      <c r="F53" s="238">
        <f t="shared" si="1"/>
        <v>80175.558897121198</v>
      </c>
      <c r="G53" s="238">
        <f t="shared" si="1"/>
        <v>83542.932370800292</v>
      </c>
      <c r="H53" s="238">
        <f t="shared" si="1"/>
        <v>87051.735530373902</v>
      </c>
      <c r="I53" s="238">
        <f t="shared" si="1"/>
        <v>90707.908422649605</v>
      </c>
      <c r="J53" s="238">
        <f t="shared" si="1"/>
        <v>94517.640576400896</v>
      </c>
      <c r="K53" s="238">
        <f t="shared" si="1"/>
        <v>98487.381480609736</v>
      </c>
      <c r="L53" s="238">
        <f t="shared" si="1"/>
        <v>102623.85150279535</v>
      </c>
      <c r="M53" s="238">
        <f t="shared" si="1"/>
        <v>106934.05326591276</v>
      </c>
      <c r="N53" s="238">
        <f t="shared" si="1"/>
        <v>111425.28350308111</v>
      </c>
      <c r="O53" s="238">
        <f t="shared" si="1"/>
        <v>116105.14541021052</v>
      </c>
      <c r="P53" s="238">
        <f t="shared" si="1"/>
        <v>120981.56151743936</v>
      </c>
      <c r="Q53" s="238">
        <f t="shared" si="1"/>
        <v>126062.78710117182</v>
      </c>
      <c r="R53" s="238">
        <f t="shared" si="1"/>
        <v>131357.42415942103</v>
      </c>
      <c r="S53" s="238">
        <f t="shared" si="1"/>
        <v>136874.43597411673</v>
      </c>
      <c r="T53" s="238">
        <f t="shared" si="1"/>
        <v>142623.16228502963</v>
      </c>
      <c r="U53" s="238">
        <f t="shared" si="1"/>
        <v>148613.33510100088</v>
      </c>
      <c r="V53" s="238">
        <f t="shared" si="1"/>
        <v>154855.09517524292</v>
      </c>
      <c r="W53" s="238">
        <f t="shared" si="1"/>
        <v>161359.00917260314</v>
      </c>
      <c r="X53" s="238">
        <f t="shared" si="1"/>
        <v>168136.08755785247</v>
      </c>
      <c r="Y53" s="238">
        <f t="shared" si="1"/>
        <v>175197.80323528228</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107483.94101230455</v>
      </c>
      <c r="C56" s="265">
        <f>B56+B57-B58</f>
        <v>84733.222161564452</v>
      </c>
      <c r="D56" s="265">
        <f>C56+C57-C58</f>
        <v>28369.373796674059</v>
      </c>
      <c r="E56" s="265">
        <f t="shared" ref="E56:U56" si="2">D56+D57-D58</f>
        <v>13028.869537111315</v>
      </c>
      <c r="F56" s="266">
        <f t="shared" si="2"/>
        <v>13028.869537111315</v>
      </c>
      <c r="G56" s="266">
        <f>F56+F57-F58</f>
        <v>12160.278234637228</v>
      </c>
      <c r="H56" s="266">
        <f t="shared" si="2"/>
        <v>11291.68693216314</v>
      </c>
      <c r="I56" s="266">
        <f t="shared" si="2"/>
        <v>10423.095629689053</v>
      </c>
      <c r="J56" s="266">
        <f t="shared" si="2"/>
        <v>9554.5043272149651</v>
      </c>
      <c r="K56" s="266">
        <f t="shared" si="2"/>
        <v>8685.9130247408775</v>
      </c>
      <c r="L56" s="266">
        <f t="shared" si="2"/>
        <v>7817.3217222667899</v>
      </c>
      <c r="M56" s="266">
        <f t="shared" si="2"/>
        <v>6948.7304197927024</v>
      </c>
      <c r="N56" s="266">
        <f t="shared" si="2"/>
        <v>6080.1391173186148</v>
      </c>
      <c r="O56" s="266">
        <f t="shared" si="2"/>
        <v>5211.5478148445272</v>
      </c>
      <c r="P56" s="266">
        <f t="shared" si="2"/>
        <v>4342.9565123704397</v>
      </c>
      <c r="Q56" s="266">
        <f t="shared" si="2"/>
        <v>3474.3652098963521</v>
      </c>
      <c r="R56" s="312">
        <f t="shared" si="2"/>
        <v>2605.7739074222645</v>
      </c>
      <c r="S56" s="312">
        <f t="shared" si="2"/>
        <v>1737.182604948177</v>
      </c>
      <c r="T56" s="312">
        <f t="shared" si="2"/>
        <v>868.59130247408928</v>
      </c>
      <c r="U56" s="312">
        <f t="shared" si="2"/>
        <v>1.5916157281026244E-12</v>
      </c>
      <c r="V56" s="312"/>
      <c r="W56" s="312"/>
      <c r="X56" s="312"/>
      <c r="Y56" s="312"/>
    </row>
    <row r="57" spans="1:25">
      <c r="A57" s="234" t="s">
        <v>328</v>
      </c>
      <c r="B57" s="265">
        <f>(B28/3211479047)*46654169.4851375</f>
        <v>7980.5807951952947</v>
      </c>
      <c r="C57" s="265">
        <f>(B28/3211479047)*29512102.5172828</f>
        <v>5048.2887419160252</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30731.299645935389</v>
      </c>
      <c r="C58" s="265">
        <f>359013000*(B28/3211479047)</f>
        <v>61412.137106806418</v>
      </c>
      <c r="D58" s="265">
        <f>89680000*(B28/3211479047)</f>
        <v>15340.504259562744</v>
      </c>
      <c r="E58" s="265">
        <v>0</v>
      </c>
      <c r="F58" s="266">
        <f>$F$56/$B$43</f>
        <v>868.59130247408768</v>
      </c>
      <c r="G58" s="266">
        <f>$F$56/$B$43</f>
        <v>868.59130247408768</v>
      </c>
      <c r="H58" s="266">
        <f t="shared" ref="H58:P58" si="3">$F$56/$B$43</f>
        <v>868.59130247408768</v>
      </c>
      <c r="I58" s="266">
        <f t="shared" si="3"/>
        <v>868.59130247408768</v>
      </c>
      <c r="J58" s="266">
        <f t="shared" si="3"/>
        <v>868.59130247408768</v>
      </c>
      <c r="K58" s="266">
        <f t="shared" si="3"/>
        <v>868.59130247408768</v>
      </c>
      <c r="L58" s="266">
        <f t="shared" si="3"/>
        <v>868.59130247408768</v>
      </c>
      <c r="M58" s="266">
        <f t="shared" si="3"/>
        <v>868.59130247408768</v>
      </c>
      <c r="N58" s="266">
        <f t="shared" si="3"/>
        <v>868.59130247408768</v>
      </c>
      <c r="O58" s="266">
        <f t="shared" si="3"/>
        <v>868.59130247408768</v>
      </c>
      <c r="P58" s="266">
        <f t="shared" si="3"/>
        <v>868.59130247408768</v>
      </c>
      <c r="Q58" s="266">
        <f>$F$56/$B$43</f>
        <v>868.59130247408768</v>
      </c>
      <c r="R58" s="266">
        <f>$F$56/$B$43</f>
        <v>868.59130247408768</v>
      </c>
      <c r="S58" s="266">
        <f t="shared" ref="S58" si="4">$F$56/$B$43</f>
        <v>868.59130247408768</v>
      </c>
      <c r="T58" s="266">
        <f>$F$56/$B$43</f>
        <v>868.59130247408768</v>
      </c>
      <c r="U58" s="266">
        <f>$F$56/$B$43</f>
        <v>868.59130247408768</v>
      </c>
      <c r="V58" s="266"/>
      <c r="W58" s="266"/>
      <c r="X58" s="266"/>
      <c r="Y58" s="266"/>
    </row>
    <row r="59" spans="1:25" ht="16.5" thickBot="1">
      <c r="A59" s="236" t="s">
        <v>326</v>
      </c>
      <c r="B59" s="267">
        <f>AVERAGE(SUM(B56:B57),(SUM(B56:B57)-B58))*B45</f>
        <v>12512.358998066518</v>
      </c>
      <c r="C59" s="267">
        <f>AVERAGE(SUM(C56:C57),(SUM(C56:C57)-C58))*B45</f>
        <v>7384.4302937596585</v>
      </c>
      <c r="D59" s="267">
        <f>AVERAGE(SUM(D56:D57),(SUM(D56:D57)-D58))*B45</f>
        <v>2587.3902083615858</v>
      </c>
      <c r="E59" s="267">
        <f>AVERAGE(SUM(E56:E57),(SUM(E56:E57)-E58))*B45</f>
        <v>1628.6086921389144</v>
      </c>
      <c r="F59" s="238">
        <f>AVERAGE(SUM(F56:F57),(SUM(F56:F57)-F58))*B45</f>
        <v>1574.3217357342839</v>
      </c>
      <c r="G59" s="238">
        <f>AVERAGE(SUM(G56:G57),(SUM(G56:G57)-G58))*B45</f>
        <v>1465.747822925023</v>
      </c>
      <c r="H59" s="238">
        <f>AVERAGE(SUM(H56:H57),(SUM(H56:H57)-H58))*B45</f>
        <v>1357.1739101157621</v>
      </c>
      <c r="I59" s="238">
        <f>AVERAGE(SUM(I56:I57),(SUM(I56:I57)-I58))*B45</f>
        <v>1248.5999973065011</v>
      </c>
      <c r="J59" s="238">
        <f>AVERAGE(SUM(J56:J57),(SUM(J56:J57)-J58))*B45</f>
        <v>1140.0260844972402</v>
      </c>
      <c r="K59" s="238">
        <f>AVERAGE(SUM(K56:K57),(SUM(K56:K57)-K58))*B45</f>
        <v>1031.4521716879792</v>
      </c>
      <c r="L59" s="238">
        <f>AVERAGE(SUM(L56:L57),(SUM(L56:L57)-L58))*B45</f>
        <v>922.87825887871827</v>
      </c>
      <c r="M59" s="238">
        <f>AVERAGE(SUM(M56:M57),(SUM(M56:M57)-M58))*B45</f>
        <v>814.30434606945732</v>
      </c>
      <c r="N59" s="238">
        <f>AVERAGE(SUM(N56:N57),(SUM(N56:N57)-N58))*B45</f>
        <v>705.73043326019638</v>
      </c>
      <c r="O59" s="238">
        <f>AVERAGE(SUM(O56:O57),(SUM(O56:O57)-O58))*B45</f>
        <v>597.15652045093543</v>
      </c>
      <c r="P59" s="238">
        <f>AVERAGE(SUM(P56:P57),(SUM(P56:P57)-P58))*B45</f>
        <v>488.58260764167449</v>
      </c>
      <c r="Q59" s="238">
        <f>AVERAGE(SUM(Q56:Q57),(SUM(Q56:Q57)-Q58))*B45</f>
        <v>380.00869483241354</v>
      </c>
      <c r="R59" s="314">
        <f>AVERAGE(SUM(R56:R57),(SUM(R56:R57)-R58))*B45</f>
        <v>271.43478202315259</v>
      </c>
      <c r="S59" s="314">
        <f>AVERAGE(SUM(S56:S57),(SUM(S56:S57)-S58))*B45</f>
        <v>162.86086921389165</v>
      </c>
      <c r="T59" s="314">
        <f>AVERAGE(SUM(T56:T57),(SUM(T56:T57)-T58))*B45</f>
        <v>54.286956404630679</v>
      </c>
      <c r="U59" s="314">
        <f>AVERAGE(SUM(U56:U57),(SUM(U56:U57)-U58))*B45</f>
        <v>-54.286956404630281</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70866.149999999994</v>
      </c>
      <c r="D62" s="245">
        <f>D53*B31</f>
        <v>73842.528299999991</v>
      </c>
      <c r="E62" s="245">
        <f>E53*B31</f>
        <v>76943.914488599999</v>
      </c>
      <c r="F62" s="245">
        <f>F53*B31</f>
        <v>80175.558897121198</v>
      </c>
      <c r="G62" s="245">
        <f>G53*B31</f>
        <v>83542.932370800292</v>
      </c>
      <c r="H62" s="245">
        <f>H53*B31</f>
        <v>87051.735530373902</v>
      </c>
      <c r="I62" s="245">
        <f>I53*B31</f>
        <v>90707.908422649605</v>
      </c>
      <c r="J62" s="245">
        <f>J53*B31</f>
        <v>94517.640576400896</v>
      </c>
      <c r="K62" s="245">
        <f>K53*B31</f>
        <v>98487.381480609736</v>
      </c>
      <c r="L62" s="245">
        <f>L53*B31</f>
        <v>102623.85150279535</v>
      </c>
      <c r="M62" s="245">
        <f>M53*B31</f>
        <v>106934.05326591276</v>
      </c>
      <c r="N62" s="245">
        <f>N53*B31</f>
        <v>111425.28350308111</v>
      </c>
      <c r="O62" s="245">
        <f>O53*B31</f>
        <v>116105.14541021052</v>
      </c>
      <c r="P62" s="245">
        <f>P53*B31</f>
        <v>120981.56151743936</v>
      </c>
      <c r="Q62" s="245">
        <f>Q53*B31</f>
        <v>126062.78710117182</v>
      </c>
      <c r="R62" s="245">
        <f>R53*B31</f>
        <v>131357.42415942103</v>
      </c>
      <c r="S62" s="245">
        <f>S53*B31</f>
        <v>136874.43597411673</v>
      </c>
      <c r="T62" s="245">
        <f>T53*B31</f>
        <v>142623.16228502963</v>
      </c>
      <c r="U62" s="245">
        <f>U53*B31</f>
        <v>148613.33510100088</v>
      </c>
      <c r="V62" s="245">
        <f>V53*B31</f>
        <v>154855.09517524292</v>
      </c>
      <c r="W62" s="245">
        <f>W53*B31</f>
        <v>161359.00917260314</v>
      </c>
      <c r="X62" s="245">
        <f>X53*B31</f>
        <v>168136.08755785247</v>
      </c>
      <c r="Y62" s="245">
        <f>Y53*B31</f>
        <v>175197.80323528228</v>
      </c>
    </row>
    <row r="63" spans="1:25">
      <c r="A63" s="234" t="s">
        <v>324</v>
      </c>
      <c r="B63" s="241"/>
      <c r="C63" s="241">
        <f>SUM(C64:C69)</f>
        <v>-14629.181405903144</v>
      </c>
      <c r="D63" s="241">
        <f t="shared" ref="D63:Y63" si="5">SUM(D64:D69)</f>
        <v>-14570.606187808218</v>
      </c>
      <c r="E63" s="241">
        <f t="shared" si="5"/>
        <v>-14516.822230553307</v>
      </c>
      <c r="F63" s="241">
        <f t="shared" si="5"/>
        <v>-14468.030767093689</v>
      </c>
      <c r="G63" s="241">
        <f t="shared" si="5"/>
        <v>-14424.441482168766</v>
      </c>
      <c r="H63" s="241">
        <f t="shared" si="5"/>
        <v>-14386.272867276997</v>
      </c>
      <c r="I63" s="241">
        <f t="shared" si="5"/>
        <v>-14353.752590559774</v>
      </c>
      <c r="J63" s="241">
        <f t="shared" si="5"/>
        <v>-14327.117882220427</v>
      </c>
      <c r="K63" s="241">
        <f t="shared" si="5"/>
        <v>-14306.615936130829</v>
      </c>
      <c r="L63" s="241">
        <f t="shared" si="5"/>
        <v>-14292.504328305467</v>
      </c>
      <c r="M63" s="241">
        <f t="shared" si="5"/>
        <v>-14285.05145295144</v>
      </c>
      <c r="N63" s="241">
        <f t="shared" si="5"/>
        <v>-14284.536976832544</v>
      </c>
      <c r="O63" s="241">
        <f t="shared" si="5"/>
        <v>-14291.252312716653</v>
      </c>
      <c r="P63" s="241">
        <f t="shared" si="5"/>
        <v>-14305.501112707894</v>
      </c>
      <c r="Q63" s="241">
        <f t="shared" si="5"/>
        <v>-14327.59978229877</v>
      </c>
      <c r="R63" s="241">
        <f t="shared" si="5"/>
        <v>-14357.878016012461</v>
      </c>
      <c r="S63" s="241">
        <f t="shared" si="5"/>
        <v>-14396.679355542128</v>
      </c>
      <c r="T63" s="241">
        <f t="shared" si="5"/>
        <v>-14444.361771332042</v>
      </c>
      <c r="U63" s="241">
        <f t="shared" si="5"/>
        <v>-14501.298268585131</v>
      </c>
      <c r="V63" s="241">
        <f t="shared" si="5"/>
        <v>-14567.877518722849</v>
      </c>
      <c r="W63" s="241">
        <f t="shared" si="5"/>
        <v>-14644.504517366351</v>
      </c>
      <c r="X63" s="241">
        <f t="shared" si="5"/>
        <v>-14731.601269952882</v>
      </c>
      <c r="Y63" s="241">
        <f t="shared" si="5"/>
        <v>-14829.607506148048</v>
      </c>
    </row>
    <row r="64" spans="1:25">
      <c r="A64" s="243" t="s">
        <v>323</v>
      </c>
      <c r="B64" s="241"/>
      <c r="C64" s="241">
        <f>-IF(C50&lt;=B33,0,B32*(1+C52)*B31)</f>
        <v>-2492.0307759960001</v>
      </c>
      <c r="D64" s="241">
        <f>-IF(D50&lt;=B33,0,B32*(1+D52)*B31)</f>
        <v>-2596.6960685878321</v>
      </c>
      <c r="E64" s="241">
        <f>-IF(E50&lt;=B33,0,B32*(1+E52)*B31)</f>
        <v>-2705.7573034685211</v>
      </c>
      <c r="F64" s="241">
        <f>-IF(F50&lt;=B33,0,B32*(1+F52)*B31)</f>
        <v>-2819.399110214199</v>
      </c>
      <c r="G64" s="241">
        <f>-IF(G50&lt;=B33,0,B32*(1+G52)*B31)</f>
        <v>-2937.8138728431954</v>
      </c>
      <c r="H64" s="241">
        <f>-IF(H50&lt;=B33,0,B32*(1+H52)*B31)</f>
        <v>-3061.2020555026097</v>
      </c>
      <c r="I64" s="241">
        <f>-IF(I50&lt;=B33,0,B32*(1+I52)*B31)</f>
        <v>-3189.7725418337195</v>
      </c>
      <c r="J64" s="241">
        <f>-IF(J50&lt;=B33,0,B32*(1+J52)*B31)</f>
        <v>-3323.7429885907359</v>
      </c>
      <c r="K64" s="241">
        <f>-IF(K50&lt;=B33,0,B32*(1+K52)*B31)</f>
        <v>-3463.3401941115471</v>
      </c>
      <c r="L64" s="241">
        <f>-IF(L50&lt;=B33,0,B32*(1+L52)*B31)</f>
        <v>-3608.8004822642324</v>
      </c>
      <c r="M64" s="241">
        <f>-IF(M50&lt;=B33,0,B32*(1+M52)*B31)</f>
        <v>-3760.3701025193304</v>
      </c>
      <c r="N64" s="241">
        <f>-IF(N50&lt;=B33,0,B32*(1+N52)*B31)</f>
        <v>-3918.3056468251425</v>
      </c>
      <c r="O64" s="241">
        <f>-IF(O50&lt;=B33,0,B32*(1+O52)*B31)</f>
        <v>-4082.8744839917986</v>
      </c>
      <c r="P64" s="241">
        <f>-IF(P50&lt;=B33,0,B32*(1+P52)*B31)</f>
        <v>-4254.355212319454</v>
      </c>
      <c r="Q64" s="241">
        <f>-IF(Q50&lt;=B33,0,B32*(1+Q52)*B31)</f>
        <v>-4433.0381312368718</v>
      </c>
      <c r="R64" s="241">
        <f>-IF(R50&lt;=B33,0,B32*(1+R52)*B31)</f>
        <v>-4619.2257327488205</v>
      </c>
      <c r="S64" s="241">
        <f>-IF(S50&lt;=B33,0,B32*(1+S52)*B31)</f>
        <v>-4813.2332135242714</v>
      </c>
      <c r="T64" s="241">
        <f>-IF(T50&lt;=B33,0,B32*(1+T52)*B31)</f>
        <v>-5015.3890084922914</v>
      </c>
      <c r="U64" s="241">
        <f>-IF(U50&lt;=B33,0,B32*(1+U52)*B31)</f>
        <v>-5226.0353468489675</v>
      </c>
      <c r="V64" s="241">
        <f>-IF(V50&lt;=B33,0,B32*(1+V52)*B31)</f>
        <v>-5445.5288314166246</v>
      </c>
      <c r="W64" s="241">
        <f>-IF(W50&lt;=B33,0,B32*(1+W52)*B31)</f>
        <v>-5674.2410423361225</v>
      </c>
      <c r="X64" s="241">
        <f>-IF(X50&lt;=B33,0,B32*(1+X52)*B31)</f>
        <v>-5912.5591661142407</v>
      </c>
      <c r="Y64" s="241">
        <f>-IF(Y50&lt;=B33,0,B32*(1+Y52)*B31)</f>
        <v>-6160.8866510910393</v>
      </c>
    </row>
    <row r="65" spans="1:25">
      <c r="A65" s="243" t="str">
        <f>A35</f>
        <v>Прочие расходы при эксплуатации объекта, руб. без НДС</v>
      </c>
      <c r="B65" s="241"/>
      <c r="C65" s="241">
        <f>-IF(C50&lt;=B36,0,B35*(1+C52)*B31)</f>
        <v>-224.10348705000001</v>
      </c>
      <c r="D65" s="241">
        <f>-IF(D50&lt;=B36,0,B35*(1+D52)*B31)</f>
        <v>-233.51583350610002</v>
      </c>
      <c r="E65" s="241">
        <f>-IF(E50&lt;=B36,0,B35*(1+E52)*B31)</f>
        <v>-243.32349851335624</v>
      </c>
      <c r="F65" s="241">
        <f>-IF(F50&lt;=B36,0,B35*(1+F52)*B31)</f>
        <v>-253.54308545091718</v>
      </c>
      <c r="G65" s="241">
        <f>-IF(G50&lt;=B36,0,B35*(1+G52)*B31)</f>
        <v>-264.19189503985569</v>
      </c>
      <c r="H65" s="241">
        <f>-IF(H50&lt;=B36,0,B35*(1+H52)*B31)</f>
        <v>-275.28795463152966</v>
      </c>
      <c r="I65" s="241">
        <f>-IF(I50&lt;=B36,0,B35*(1+I52)*B31)</f>
        <v>-286.8500487260539</v>
      </c>
      <c r="J65" s="241">
        <f>-IF(J50&lt;=B36,0,B35*(1+J52)*B31)</f>
        <v>-298.89775077254819</v>
      </c>
      <c r="K65" s="241">
        <f>-IF(K50&lt;=B36,0,B35*(1+K52)*B31)</f>
        <v>-311.45145630499525</v>
      </c>
      <c r="L65" s="241">
        <f>-IF(L50&lt;=B36,0,B35*(1+L52)*B31)</f>
        <v>-324.53241746980507</v>
      </c>
      <c r="M65" s="241">
        <f>-IF(M50&lt;=B36,0,B35*(1+M52)*B31)</f>
        <v>-338.16277900353691</v>
      </c>
      <c r="N65" s="241">
        <f>-IF(N50&lt;=B36,0,B35*(1+N52)*B31)</f>
        <v>-352.36561572168546</v>
      </c>
      <c r="O65" s="241">
        <f>-IF(O50&lt;=B36,0,B35*(1+O52)*B31)</f>
        <v>-367.16497158199627</v>
      </c>
      <c r="P65" s="241">
        <f>-IF(P50&lt;=B36,0,B35*(1+P52)*B31)</f>
        <v>-382.58590038844017</v>
      </c>
      <c r="Q65" s="241">
        <f>-IF(Q50&lt;=B36,0,B35*(1+Q52)*B31)</f>
        <v>-398.65450820475468</v>
      </c>
      <c r="R65" s="241">
        <f>-IF(R50&lt;=B36,0,B35*(1+R52)*B31)</f>
        <v>-415.39799754935439</v>
      </c>
      <c r="S65" s="241">
        <f>-IF(S50&lt;=B36,0,B35*(1+S52)*B31)</f>
        <v>-432.84471344642731</v>
      </c>
      <c r="T65" s="241">
        <f>-IF(T50&lt;=B36,0,B35*(1+T52)*B31)</f>
        <v>-451.0241914111773</v>
      </c>
      <c r="U65" s="241">
        <f>-IF(U50&lt;=B36,0,B35*(1+U52)*B31)</f>
        <v>-469.96720745044672</v>
      </c>
      <c r="V65" s="241">
        <f>-IF(V50&lt;=B36,0,B35*(1+V52)*B31)</f>
        <v>-489.70583016336553</v>
      </c>
      <c r="W65" s="241">
        <f>-IF(W50&lt;=B36,0,B35*(1+W52)*B31)</f>
        <v>-510.2734750302269</v>
      </c>
      <c r="X65" s="241">
        <f>-IF(X50&lt;=B36,0,B35*(1+X52)*B31)</f>
        <v>-531.70496098149647</v>
      </c>
      <c r="Y65" s="241">
        <f>-IF(Y50&lt;=B36,0,B35*(1+Y52)*B31)</f>
        <v>-554.03656934271942</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-11913.047142857144</v>
      </c>
      <c r="D69" s="241">
        <f>-((B28+B29)*B31+(B28+B29)*B31+SUM(B71:D71))/2*2.2%</f>
        <v>-11740.394285714287</v>
      </c>
      <c r="E69" s="241">
        <f>-((B28+B29)*B31+(B28+B29)*B31+SUM(B71:E71))/2*2.2%</f>
        <v>-11567.741428571429</v>
      </c>
      <c r="F69" s="241">
        <f>-((B28+B29)*B31+(B28+B29)*B31+SUM(B71:F71))/2*2.2%</f>
        <v>-11395.088571428572</v>
      </c>
      <c r="G69" s="241">
        <f>-((B28+B29)*B31+(B28+B29)*B31+SUM(B71:G71))/2*2.2%</f>
        <v>-11222.435714285715</v>
      </c>
      <c r="H69" s="241">
        <f>-((B28+B29)*B31+(B28+B29)*B31+SUM(B71:H71))/2*2.2%</f>
        <v>-11049.782857142858</v>
      </c>
      <c r="I69" s="241">
        <f>-((B28+B29)*B31+(B28+B29)*B31+SUM(B71:I71))/2*2.2%</f>
        <v>-10877.130000000001</v>
      </c>
      <c r="J69" s="241">
        <f>-((B28+B29)*B31+(B28+B29)*B31+SUM(B71:J71))/2*2.2%</f>
        <v>-10704.477142857144</v>
      </c>
      <c r="K69" s="241">
        <f>-((B28+B29)*B31+(B28+B29)*B31+SUM(B71:K71))/2*2.2%</f>
        <v>-10531.824285714287</v>
      </c>
      <c r="L69" s="241">
        <f>-((B28+B29)*B31+(B28+B29)*B31+SUM(B71:L71))/2*2.2%</f>
        <v>-10359.17142857143</v>
      </c>
      <c r="M69" s="241">
        <f>-((B28+B29)*B31+(B28+B29)*B31+SUM(B71:M71))/2*2.2%</f>
        <v>-10186.518571428573</v>
      </c>
      <c r="N69" s="241">
        <f>-((B28+B29)*B31+(B28+B29)*B31+SUM(B71:N71))/2*2.2%</f>
        <v>-10013.865714285716</v>
      </c>
      <c r="O69" s="241">
        <f>-((B28+B29)*B31+(B28+B29)*B31+SUM(B71:O71))/2*2.2%</f>
        <v>-9841.2128571428584</v>
      </c>
      <c r="P69" s="241">
        <f>-((B28+B29)*B31+(B28+B29)*B31+SUM(B71:P71))/2*2.2%</f>
        <v>-9668.5600000000013</v>
      </c>
      <c r="Q69" s="241">
        <f>-((B28+B29)*B31+(B28+B29)*B31+SUM(B71:Q71))/2*2.2%</f>
        <v>-9495.9071428571442</v>
      </c>
      <c r="R69" s="241">
        <f>-((B28+B29)*B31+(B28+B29)*B31+SUM(B71:R71))/2*2.2%</f>
        <v>-9323.2542857142853</v>
      </c>
      <c r="S69" s="241">
        <f>-((B28+B29)*B31+(B28+B29)*B31+SUM(B71:S71))/2*2.2%</f>
        <v>-9150.6014285714282</v>
      </c>
      <c r="T69" s="241">
        <f>-((B28+B29)*B31+(B28+B29)*B31+SUM(B71:T71))/2*2.2%</f>
        <v>-8977.9485714285729</v>
      </c>
      <c r="U69" s="241">
        <f>-((B28+B29)*B31+(B28+B29)*B31+SUM(B71:U71))/2*2.2%</f>
        <v>-8805.2957142857158</v>
      </c>
      <c r="V69" s="241">
        <f>-((B28+B29)*B31+(B28+B29)*B31+SUM(B71:V71))/2*2.2%</f>
        <v>-8632.6428571428587</v>
      </c>
      <c r="W69" s="241">
        <f>-((B28+B29)*B31+(B28+B29)*B31+SUM(B71:W71))/2*2.2%</f>
        <v>-8459.9900000000016</v>
      </c>
      <c r="X69" s="241">
        <f>-((B28+B29)*B31+(B28+B29)*B31+SUM(B71:X71))/2*2.2%</f>
        <v>-8287.3371428571445</v>
      </c>
      <c r="Y69" s="241">
        <f>-((B28+B29)*B31+(B28+B29)*B31+SUM(B71:Y71))/2*2.2%</f>
        <v>-8114.6842857142883</v>
      </c>
    </row>
    <row r="70" spans="1:25">
      <c r="A70" s="242" t="s">
        <v>568</v>
      </c>
      <c r="B70" s="245"/>
      <c r="C70" s="245">
        <f>C62+C63</f>
        <v>56236.968594096848</v>
      </c>
      <c r="D70" s="245">
        <f t="shared" ref="D70:Y70" si="6">D62+D63</f>
        <v>59271.922112191773</v>
      </c>
      <c r="E70" s="245">
        <f t="shared" si="6"/>
        <v>62427.092258046694</v>
      </c>
      <c r="F70" s="245">
        <f t="shared" si="6"/>
        <v>65707.528130027509</v>
      </c>
      <c r="G70" s="245">
        <f t="shared" si="6"/>
        <v>69118.490888631524</v>
      </c>
      <c r="H70" s="245">
        <f t="shared" si="6"/>
        <v>72665.4626630969</v>
      </c>
      <c r="I70" s="245">
        <f t="shared" si="6"/>
        <v>76354.155832089833</v>
      </c>
      <c r="J70" s="245">
        <f t="shared" si="6"/>
        <v>80190.522694180472</v>
      </c>
      <c r="K70" s="245">
        <f t="shared" si="6"/>
        <v>84180.765544478912</v>
      </c>
      <c r="L70" s="245">
        <f t="shared" si="6"/>
        <v>88331.347174489885</v>
      </c>
      <c r="M70" s="245">
        <f t="shared" si="6"/>
        <v>92649.001812961331</v>
      </c>
      <c r="N70" s="245">
        <f t="shared" si="6"/>
        <v>97140.746526248564</v>
      </c>
      <c r="O70" s="245">
        <f t="shared" si="6"/>
        <v>101813.89309749387</v>
      </c>
      <c r="P70" s="245">
        <f t="shared" si="6"/>
        <v>106676.06040473147</v>
      </c>
      <c r="Q70" s="245">
        <f t="shared" si="6"/>
        <v>111735.18731887305</v>
      </c>
      <c r="R70" s="245">
        <f t="shared" si="6"/>
        <v>116999.54614340857</v>
      </c>
      <c r="S70" s="245">
        <f t="shared" si="6"/>
        <v>122477.7566185746</v>
      </c>
      <c r="T70" s="245">
        <f t="shared" si="6"/>
        <v>128178.80051369758</v>
      </c>
      <c r="U70" s="245">
        <f t="shared" si="6"/>
        <v>134112.03683241573</v>
      </c>
      <c r="V70" s="245">
        <f t="shared" si="6"/>
        <v>140287.21765652008</v>
      </c>
      <c r="W70" s="245">
        <f t="shared" si="6"/>
        <v>146714.50465523679</v>
      </c>
      <c r="X70" s="245">
        <f t="shared" si="6"/>
        <v>153404.48628789958</v>
      </c>
      <c r="Y70" s="245">
        <f t="shared" si="6"/>
        <v>160368.19572913423</v>
      </c>
    </row>
    <row r="71" spans="1:25">
      <c r="A71" s="243" t="s">
        <v>317</v>
      </c>
      <c r="B71" s="241"/>
      <c r="C71" s="241">
        <f>IF(B28-ABS(SUM(B71:B71))&gt;0,-B28/B30,0)</f>
        <v>-15695.714285714286</v>
      </c>
      <c r="D71" s="241">
        <f>IF(B28-ABS(SUM(B71:C71))&gt;0,-B28/B30,0)</f>
        <v>-15695.714285714286</v>
      </c>
      <c r="E71" s="241">
        <f>IF(B28-ABS(SUM(B71:D71))&gt;0,-B28/B30,0)</f>
        <v>-15695.714285714286</v>
      </c>
      <c r="F71" s="241">
        <f>IF(B28-ABS(SUM(B71:E71))&gt;0,-B28/B30,0)</f>
        <v>-15695.714285714286</v>
      </c>
      <c r="G71" s="241">
        <f>IF(B28-ABS(SUM(B71:F71))&gt;0,-B28/B30,0)</f>
        <v>-15695.714285714286</v>
      </c>
      <c r="H71" s="241">
        <f>IF(B28-ABS(SUM(B71:G71))&gt;0,-B28/B30,0)</f>
        <v>-15695.714285714286</v>
      </c>
      <c r="I71" s="241">
        <f>IF(B28-ABS(SUM(B71:H71))&gt;0,-B28/B30,0)</f>
        <v>-15695.714285714286</v>
      </c>
      <c r="J71" s="241">
        <f>IF(B28-ABS(SUM(B71:I71))&gt;0,-B28/B30,0)</f>
        <v>-15695.714285714286</v>
      </c>
      <c r="K71" s="241">
        <f>IF(B28-ABS(SUM(B71:J71))&gt;0,-B28/B30,0)</f>
        <v>-15695.714285714286</v>
      </c>
      <c r="L71" s="241">
        <f>IF(B28-ABS(SUM(B71:K71))&gt;0,-B28/B30,0)</f>
        <v>-15695.714285714286</v>
      </c>
      <c r="M71" s="241">
        <f>IF(B28-ABS(SUM(B71:L71))&gt;0,-B28/B30,0)</f>
        <v>-15695.714285714286</v>
      </c>
      <c r="N71" s="241">
        <f>IF(B28-ABS(SUM(B71:M71))&gt;0,-B28/B30,0)</f>
        <v>-15695.714285714286</v>
      </c>
      <c r="O71" s="241">
        <f>IF(B28-ABS(SUM(B71:N71))&gt;0,-B28/B30,0)</f>
        <v>-15695.714285714286</v>
      </c>
      <c r="P71" s="241">
        <f>IF(B28-ABS(SUM(B71:O71))&gt;0,-B28/B30,0)</f>
        <v>-15695.714285714286</v>
      </c>
      <c r="Q71" s="241">
        <f>IF(B28-ABS(SUM(B71:P71))&gt;0,-B28/B30,0)</f>
        <v>-15695.714285714286</v>
      </c>
      <c r="R71" s="241">
        <f>IF(B28-ABS(SUM(B71:Q71))&gt;0,-B28/B30,0)</f>
        <v>-15695.714285714286</v>
      </c>
      <c r="S71" s="241">
        <f>IF(B28-ABS(SUM(B71:R71))&gt;0,-B28/B30,0)</f>
        <v>-15695.714285714286</v>
      </c>
      <c r="T71" s="241">
        <f>IF(B28-ABS(SUM(B71:S71))&gt;0,-B28/B30,0)</f>
        <v>-15695.714285714286</v>
      </c>
      <c r="U71" s="241">
        <f>IF(B28-ABS(SUM(B71:T71))&gt;0,-B28/B30,0)</f>
        <v>-15695.714285714286</v>
      </c>
      <c r="V71" s="241">
        <f>IF(B28-ABS(SUM(B71:U71))&gt;0,-B28/B30,0)</f>
        <v>-15695.714285714286</v>
      </c>
      <c r="W71" s="241">
        <f>IF(B28-ABS(SUM(B71:V71))&gt;0,-B28/B30,0)</f>
        <v>-15695.714285714286</v>
      </c>
      <c r="X71" s="241">
        <f>IF(B28-ABS(SUM(B71:W71))&gt;0,-B28/B30,0)</f>
        <v>-15695.714285714286</v>
      </c>
      <c r="Y71" s="241">
        <f>IF(B28-ABS(SUM(B71:X71))&gt;0,-B28/B30,0)</f>
        <v>-15695.714285714286</v>
      </c>
    </row>
    <row r="72" spans="1:25">
      <c r="A72" s="242" t="s">
        <v>569</v>
      </c>
      <c r="B72" s="245"/>
      <c r="C72" s="245">
        <f>C70+C71</f>
        <v>40541.254308382559</v>
      </c>
      <c r="D72" s="245">
        <f t="shared" ref="D72:Y72" si="7">D70+D71</f>
        <v>43576.20782647749</v>
      </c>
      <c r="E72" s="245">
        <f t="shared" si="7"/>
        <v>46731.377972332411</v>
      </c>
      <c r="F72" s="245">
        <f t="shared" si="7"/>
        <v>50011.813844313219</v>
      </c>
      <c r="G72" s="245">
        <f t="shared" si="7"/>
        <v>53422.776602917234</v>
      </c>
      <c r="H72" s="245">
        <f t="shared" si="7"/>
        <v>56969.74837738261</v>
      </c>
      <c r="I72" s="245">
        <f t="shared" si="7"/>
        <v>60658.441546375543</v>
      </c>
      <c r="J72" s="245">
        <f t="shared" si="7"/>
        <v>64494.808408466182</v>
      </c>
      <c r="K72" s="245">
        <f t="shared" si="7"/>
        <v>68485.051258764623</v>
      </c>
      <c r="L72" s="245">
        <f t="shared" si="7"/>
        <v>72635.632888775595</v>
      </c>
      <c r="M72" s="245">
        <f t="shared" si="7"/>
        <v>76953.287527247041</v>
      </c>
      <c r="N72" s="245">
        <f t="shared" si="7"/>
        <v>81445.032240534274</v>
      </c>
      <c r="O72" s="245">
        <f t="shared" si="7"/>
        <v>86118.17881177958</v>
      </c>
      <c r="P72" s="245">
        <f t="shared" si="7"/>
        <v>90980.34611901718</v>
      </c>
      <c r="Q72" s="245">
        <f t="shared" si="7"/>
        <v>96039.473033158763</v>
      </c>
      <c r="R72" s="245">
        <f t="shared" si="7"/>
        <v>101303.83185769428</v>
      </c>
      <c r="S72" s="245">
        <f t="shared" si="7"/>
        <v>106782.04233286031</v>
      </c>
      <c r="T72" s="245">
        <f t="shared" si="7"/>
        <v>112483.08622798329</v>
      </c>
      <c r="U72" s="245">
        <f t="shared" si="7"/>
        <v>118416.32254670144</v>
      </c>
      <c r="V72" s="245">
        <f t="shared" si="7"/>
        <v>124591.50337080579</v>
      </c>
      <c r="W72" s="245">
        <f t="shared" si="7"/>
        <v>131018.7903695225</v>
      </c>
      <c r="X72" s="245">
        <f t="shared" si="7"/>
        <v>137708.77200218529</v>
      </c>
      <c r="Y72" s="245">
        <f t="shared" si="7"/>
        <v>144672.48144341994</v>
      </c>
    </row>
    <row r="73" spans="1:25">
      <c r="A73" s="243" t="s">
        <v>316</v>
      </c>
      <c r="B73" s="241">
        <f>-B59</f>
        <v>-12512.358998066518</v>
      </c>
      <c r="C73" s="241">
        <f>-C59</f>
        <v>-7384.4302937596585</v>
      </c>
      <c r="D73" s="241">
        <f t="shared" ref="D73:Y73" si="8">-D59</f>
        <v>-2587.3902083615858</v>
      </c>
      <c r="E73" s="241">
        <f t="shared" si="8"/>
        <v>-1628.6086921389144</v>
      </c>
      <c r="F73" s="241">
        <f t="shared" si="8"/>
        <v>-1574.3217357342839</v>
      </c>
      <c r="G73" s="241">
        <f t="shared" si="8"/>
        <v>-1465.747822925023</v>
      </c>
      <c r="H73" s="241">
        <f t="shared" si="8"/>
        <v>-1357.1739101157621</v>
      </c>
      <c r="I73" s="241">
        <f t="shared" si="8"/>
        <v>-1248.5999973065011</v>
      </c>
      <c r="J73" s="241">
        <f t="shared" si="8"/>
        <v>-1140.0260844972402</v>
      </c>
      <c r="K73" s="241">
        <f t="shared" si="8"/>
        <v>-1031.4521716879792</v>
      </c>
      <c r="L73" s="241">
        <f t="shared" si="8"/>
        <v>-922.87825887871827</v>
      </c>
      <c r="M73" s="241">
        <f t="shared" si="8"/>
        <v>-814.30434606945732</v>
      </c>
      <c r="N73" s="241">
        <f t="shared" si="8"/>
        <v>-705.73043326019638</v>
      </c>
      <c r="O73" s="241">
        <f t="shared" si="8"/>
        <v>-597.15652045093543</v>
      </c>
      <c r="P73" s="241">
        <f t="shared" si="8"/>
        <v>-488.58260764167449</v>
      </c>
      <c r="Q73" s="241">
        <f t="shared" si="8"/>
        <v>-380.00869483241354</v>
      </c>
      <c r="R73" s="241">
        <f t="shared" si="8"/>
        <v>-271.43478202315259</v>
      </c>
      <c r="S73" s="241">
        <f t="shared" si="8"/>
        <v>-162.86086921389165</v>
      </c>
      <c r="T73" s="241">
        <f t="shared" si="8"/>
        <v>-54.286956404630679</v>
      </c>
      <c r="U73" s="241">
        <f t="shared" si="8"/>
        <v>54.286956404630281</v>
      </c>
      <c r="V73" s="241">
        <f t="shared" si="8"/>
        <v>0</v>
      </c>
      <c r="W73" s="241">
        <f t="shared" si="8"/>
        <v>0</v>
      </c>
      <c r="X73" s="241">
        <f t="shared" si="8"/>
        <v>0</v>
      </c>
      <c r="Y73" s="241">
        <f t="shared" si="8"/>
        <v>0</v>
      </c>
    </row>
    <row r="74" spans="1:25">
      <c r="A74" s="242" t="s">
        <v>320</v>
      </c>
      <c r="B74" s="245"/>
      <c r="C74" s="245">
        <f>C72+C73</f>
        <v>33156.8240146229</v>
      </c>
      <c r="D74" s="245">
        <f t="shared" ref="D74:Y74" si="9">D72+D73</f>
        <v>40988.817618115907</v>
      </c>
      <c r="E74" s="245">
        <f t="shared" si="9"/>
        <v>45102.769280193497</v>
      </c>
      <c r="F74" s="245">
        <f t="shared" si="9"/>
        <v>48437.492108578932</v>
      </c>
      <c r="G74" s="245">
        <f t="shared" si="9"/>
        <v>51957.028779992208</v>
      </c>
      <c r="H74" s="245">
        <f t="shared" si="9"/>
        <v>55612.574467266844</v>
      </c>
      <c r="I74" s="245">
        <f t="shared" si="9"/>
        <v>59409.841549069039</v>
      </c>
      <c r="J74" s="245">
        <f t="shared" si="9"/>
        <v>63354.782323968939</v>
      </c>
      <c r="K74" s="245">
        <f t="shared" si="9"/>
        <v>67453.59908707664</v>
      </c>
      <c r="L74" s="245">
        <f t="shared" si="9"/>
        <v>71712.754629896881</v>
      </c>
      <c r="M74" s="245">
        <f t="shared" si="9"/>
        <v>76138.98318117758</v>
      </c>
      <c r="N74" s="245">
        <f t="shared" si="9"/>
        <v>80739.301807274082</v>
      </c>
      <c r="O74" s="245">
        <f t="shared" si="9"/>
        <v>85521.022291328642</v>
      </c>
      <c r="P74" s="245">
        <f t="shared" si="9"/>
        <v>90491.76351137551</v>
      </c>
      <c r="Q74" s="245">
        <f t="shared" si="9"/>
        <v>95659.464338326346</v>
      </c>
      <c r="R74" s="245">
        <f t="shared" si="9"/>
        <v>101032.39707567114</v>
      </c>
      <c r="S74" s="245">
        <f t="shared" si="9"/>
        <v>106619.18146364641</v>
      </c>
      <c r="T74" s="245">
        <f t="shared" si="9"/>
        <v>112428.79927157867</v>
      </c>
      <c r="U74" s="245">
        <f t="shared" si="9"/>
        <v>118470.60950310607</v>
      </c>
      <c r="V74" s="245">
        <f t="shared" si="9"/>
        <v>124591.50337080579</v>
      </c>
      <c r="W74" s="245">
        <f t="shared" si="9"/>
        <v>131018.7903695225</v>
      </c>
      <c r="X74" s="245">
        <f t="shared" si="9"/>
        <v>137708.77200218529</v>
      </c>
      <c r="Y74" s="245">
        <f t="shared" si="9"/>
        <v>144672.48144341994</v>
      </c>
    </row>
    <row r="75" spans="1:25">
      <c r="A75" s="243" t="s">
        <v>315</v>
      </c>
      <c r="B75" s="241"/>
      <c r="C75" s="241">
        <f>-C74*B39</f>
        <v>-6631.3648029245805</v>
      </c>
      <c r="D75" s="241">
        <f>-D74*B39</f>
        <v>-8197.7635236231818</v>
      </c>
      <c r="E75" s="241">
        <f>-E74*B39</f>
        <v>-9020.5538560386995</v>
      </c>
      <c r="F75" s="241">
        <f>-F74*B39</f>
        <v>-9687.4984217157871</v>
      </c>
      <c r="G75" s="241">
        <f>-G74*B39</f>
        <v>-10391.405755998443</v>
      </c>
      <c r="H75" s="241">
        <f>-H74*B39</f>
        <v>-11122.51489345337</v>
      </c>
      <c r="I75" s="241">
        <f>-I74*B39</f>
        <v>-11881.968309813808</v>
      </c>
      <c r="J75" s="241">
        <f>-J74*B39</f>
        <v>-12670.956464793788</v>
      </c>
      <c r="K75" s="241">
        <f>-K74*B39</f>
        <v>-13490.719817415329</v>
      </c>
      <c r="L75" s="241">
        <f>-L74*B39</f>
        <v>-14342.550925979376</v>
      </c>
      <c r="M75" s="241">
        <f>-M74*B39</f>
        <v>-15227.796636235516</v>
      </c>
      <c r="N75" s="241">
        <f>-N74*B39</f>
        <v>-16147.860361454817</v>
      </c>
      <c r="O75" s="241">
        <f>-O74*B39</f>
        <v>-17104.204458265729</v>
      </c>
      <c r="P75" s="241">
        <f>-P74*B39</f>
        <v>-18098.352702275104</v>
      </c>
      <c r="Q75" s="241">
        <f>-Q74*B39</f>
        <v>-19131.892867665269</v>
      </c>
      <c r="R75" s="241">
        <f>-R74*B39</f>
        <v>-20206.479415134228</v>
      </c>
      <c r="S75" s="241">
        <f>-S74*B39</f>
        <v>-21323.836292729284</v>
      </c>
      <c r="T75" s="241">
        <f>-T74*B39</f>
        <v>-22485.759854315736</v>
      </c>
      <c r="U75" s="241">
        <f>-U74*B39</f>
        <v>-23694.121900621216</v>
      </c>
      <c r="V75" s="241">
        <f>-V74*B39</f>
        <v>-24918.300674161161</v>
      </c>
      <c r="W75" s="241">
        <f>-W74*B39</f>
        <v>-26203.758073904501</v>
      </c>
      <c r="X75" s="241">
        <f>-X74*B39</f>
        <v>-27541.754400437057</v>
      </c>
      <c r="Y75" s="241">
        <f>-Y74*B39</f>
        <v>-28934.496288683989</v>
      </c>
    </row>
    <row r="76" spans="1:25" ht="16.5" thickBot="1">
      <c r="A76" s="316" t="s">
        <v>319</v>
      </c>
      <c r="B76" s="317"/>
      <c r="C76" s="317">
        <f>C74+C75</f>
        <v>26525.459211698319</v>
      </c>
      <c r="D76" s="317">
        <f t="shared" ref="D76:Y76" si="10">D74+D75</f>
        <v>32791.054094492727</v>
      </c>
      <c r="E76" s="317">
        <f t="shared" si="10"/>
        <v>36082.215424154798</v>
      </c>
      <c r="F76" s="317">
        <f t="shared" si="10"/>
        <v>38749.993686863148</v>
      </c>
      <c r="G76" s="317">
        <f t="shared" si="10"/>
        <v>41565.623023993765</v>
      </c>
      <c r="H76" s="317">
        <f t="shared" si="10"/>
        <v>44490.059573813473</v>
      </c>
      <c r="I76" s="317">
        <f t="shared" si="10"/>
        <v>47527.873239255234</v>
      </c>
      <c r="J76" s="317">
        <f t="shared" si="10"/>
        <v>50683.825859175151</v>
      </c>
      <c r="K76" s="317">
        <f t="shared" si="10"/>
        <v>53962.879269661309</v>
      </c>
      <c r="L76" s="317">
        <f t="shared" si="10"/>
        <v>57370.203703917505</v>
      </c>
      <c r="M76" s="317">
        <f t="shared" si="10"/>
        <v>60911.186544942066</v>
      </c>
      <c r="N76" s="317">
        <f t="shared" si="10"/>
        <v>64591.441445819262</v>
      </c>
      <c r="O76" s="317">
        <f t="shared" si="10"/>
        <v>68416.817833062916</v>
      </c>
      <c r="P76" s="317">
        <f t="shared" si="10"/>
        <v>72393.410809100402</v>
      </c>
      <c r="Q76" s="317">
        <f t="shared" si="10"/>
        <v>76527.571470661074</v>
      </c>
      <c r="R76" s="317">
        <f t="shared" si="10"/>
        <v>80825.917660536914</v>
      </c>
      <c r="S76" s="317">
        <f t="shared" si="10"/>
        <v>85295.345170917135</v>
      </c>
      <c r="T76" s="317">
        <f t="shared" si="10"/>
        <v>89943.039417262931</v>
      </c>
      <c r="U76" s="317">
        <f t="shared" si="10"/>
        <v>94776.487602484849</v>
      </c>
      <c r="V76" s="317">
        <f t="shared" si="10"/>
        <v>99673.202696644628</v>
      </c>
      <c r="W76" s="317">
        <f t="shared" si="10"/>
        <v>104815.032295618</v>
      </c>
      <c r="X76" s="317">
        <f t="shared" si="10"/>
        <v>110167.01760174823</v>
      </c>
      <c r="Y76" s="317">
        <f t="shared" si="10"/>
        <v>115737.98515473594</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40541.254308382559</v>
      </c>
      <c r="D79" s="245">
        <f t="shared" si="12"/>
        <v>43576.20782647749</v>
      </c>
      <c r="E79" s="245">
        <f t="shared" si="12"/>
        <v>46731.377972332411</v>
      </c>
      <c r="F79" s="245">
        <f t="shared" si="12"/>
        <v>50011.813844313219</v>
      </c>
      <c r="G79" s="245">
        <f t="shared" si="12"/>
        <v>53422.776602917234</v>
      </c>
      <c r="H79" s="245">
        <f t="shared" si="12"/>
        <v>56969.74837738261</v>
      </c>
      <c r="I79" s="245">
        <f t="shared" si="12"/>
        <v>60658.441546375543</v>
      </c>
      <c r="J79" s="245">
        <f t="shared" si="12"/>
        <v>64494.808408466182</v>
      </c>
      <c r="K79" s="245">
        <f t="shared" si="12"/>
        <v>68485.051258764623</v>
      </c>
      <c r="L79" s="245">
        <f t="shared" si="12"/>
        <v>72635.632888775595</v>
      </c>
      <c r="M79" s="245">
        <f t="shared" si="12"/>
        <v>76953.287527247041</v>
      </c>
      <c r="N79" s="245">
        <f t="shared" si="12"/>
        <v>81445.032240534274</v>
      </c>
      <c r="O79" s="245">
        <f t="shared" si="12"/>
        <v>86118.17881177958</v>
      </c>
      <c r="P79" s="245">
        <f t="shared" si="12"/>
        <v>90980.34611901718</v>
      </c>
      <c r="Q79" s="245">
        <f t="shared" si="12"/>
        <v>96039.473033158763</v>
      </c>
      <c r="R79" s="245">
        <f t="shared" si="12"/>
        <v>101303.83185769428</v>
      </c>
      <c r="S79" s="245">
        <f t="shared" si="12"/>
        <v>106782.04233286031</v>
      </c>
      <c r="T79" s="245">
        <f t="shared" si="12"/>
        <v>112483.08622798329</v>
      </c>
      <c r="U79" s="245">
        <f t="shared" si="12"/>
        <v>118416.32254670144</v>
      </c>
      <c r="V79" s="245">
        <f t="shared" si="12"/>
        <v>124591.50337080579</v>
      </c>
      <c r="W79" s="245">
        <f t="shared" si="12"/>
        <v>131018.7903695225</v>
      </c>
      <c r="X79" s="245">
        <f t="shared" si="12"/>
        <v>137708.77200218529</v>
      </c>
      <c r="Y79" s="245">
        <f t="shared" si="12"/>
        <v>144672.48144341994</v>
      </c>
    </row>
    <row r="80" spans="1:25">
      <c r="A80" s="243" t="s">
        <v>317</v>
      </c>
      <c r="B80" s="241">
        <f t="shared" ref="B80:Y80" si="13">-B71</f>
        <v>0</v>
      </c>
      <c r="C80" s="241">
        <f>-C71</f>
        <v>15695.714285714286</v>
      </c>
      <c r="D80" s="241">
        <f>-D71</f>
        <v>15695.714285714286</v>
      </c>
      <c r="E80" s="241">
        <f t="shared" si="13"/>
        <v>15695.714285714286</v>
      </c>
      <c r="F80" s="241">
        <f t="shared" si="13"/>
        <v>15695.714285714286</v>
      </c>
      <c r="G80" s="241">
        <f t="shared" si="13"/>
        <v>15695.714285714286</v>
      </c>
      <c r="H80" s="241">
        <f t="shared" si="13"/>
        <v>15695.714285714286</v>
      </c>
      <c r="I80" s="241">
        <f t="shared" si="13"/>
        <v>15695.714285714286</v>
      </c>
      <c r="J80" s="241">
        <f t="shared" si="13"/>
        <v>15695.714285714286</v>
      </c>
      <c r="K80" s="241">
        <f t="shared" si="13"/>
        <v>15695.714285714286</v>
      </c>
      <c r="L80" s="241">
        <f t="shared" si="13"/>
        <v>15695.714285714286</v>
      </c>
      <c r="M80" s="241">
        <f t="shared" si="13"/>
        <v>15695.714285714286</v>
      </c>
      <c r="N80" s="241">
        <f t="shared" si="13"/>
        <v>15695.714285714286</v>
      </c>
      <c r="O80" s="241">
        <f t="shared" si="13"/>
        <v>15695.714285714286</v>
      </c>
      <c r="P80" s="241">
        <f t="shared" si="13"/>
        <v>15695.714285714286</v>
      </c>
      <c r="Q80" s="241">
        <f t="shared" si="13"/>
        <v>15695.714285714286</v>
      </c>
      <c r="R80" s="241">
        <f t="shared" si="13"/>
        <v>15695.714285714286</v>
      </c>
      <c r="S80" s="241">
        <f t="shared" si="13"/>
        <v>15695.714285714286</v>
      </c>
      <c r="T80" s="241">
        <f t="shared" si="13"/>
        <v>15695.714285714286</v>
      </c>
      <c r="U80" s="241">
        <f t="shared" si="13"/>
        <v>15695.714285714286</v>
      </c>
      <c r="V80" s="241">
        <f t="shared" si="13"/>
        <v>15695.714285714286</v>
      </c>
      <c r="W80" s="241">
        <f t="shared" si="13"/>
        <v>15695.714285714286</v>
      </c>
      <c r="X80" s="241">
        <f t="shared" si="13"/>
        <v>15695.714285714286</v>
      </c>
      <c r="Y80" s="241">
        <f t="shared" si="13"/>
        <v>15695.714285714286</v>
      </c>
    </row>
    <row r="81" spans="1:25">
      <c r="A81" s="243" t="s">
        <v>316</v>
      </c>
      <c r="B81" s="241">
        <f t="shared" ref="B81:Y81" si="14">B73</f>
        <v>-12512.358998066518</v>
      </c>
      <c r="C81" s="241">
        <f>C73</f>
        <v>-7384.4302937596585</v>
      </c>
      <c r="D81" s="241">
        <f t="shared" si="14"/>
        <v>-2587.3902083615858</v>
      </c>
      <c r="E81" s="241">
        <f t="shared" si="14"/>
        <v>-1628.6086921389144</v>
      </c>
      <c r="F81" s="241">
        <f t="shared" si="14"/>
        <v>-1574.3217357342839</v>
      </c>
      <c r="G81" s="241">
        <f t="shared" si="14"/>
        <v>-1465.747822925023</v>
      </c>
      <c r="H81" s="241">
        <f t="shared" si="14"/>
        <v>-1357.1739101157621</v>
      </c>
      <c r="I81" s="241">
        <f t="shared" si="14"/>
        <v>-1248.5999973065011</v>
      </c>
      <c r="J81" s="241">
        <f t="shared" si="14"/>
        <v>-1140.0260844972402</v>
      </c>
      <c r="K81" s="241">
        <f t="shared" si="14"/>
        <v>-1031.4521716879792</v>
      </c>
      <c r="L81" s="241">
        <f t="shared" si="14"/>
        <v>-922.87825887871827</v>
      </c>
      <c r="M81" s="241">
        <f t="shared" si="14"/>
        <v>-814.30434606945732</v>
      </c>
      <c r="N81" s="241">
        <f t="shared" si="14"/>
        <v>-705.73043326019638</v>
      </c>
      <c r="O81" s="241">
        <f t="shared" si="14"/>
        <v>-597.15652045093543</v>
      </c>
      <c r="P81" s="241">
        <f t="shared" si="14"/>
        <v>-488.58260764167449</v>
      </c>
      <c r="Q81" s="241">
        <f t="shared" si="14"/>
        <v>-380.00869483241354</v>
      </c>
      <c r="R81" s="241">
        <f t="shared" si="14"/>
        <v>-271.43478202315259</v>
      </c>
      <c r="S81" s="241">
        <f t="shared" si="14"/>
        <v>-162.86086921389165</v>
      </c>
      <c r="T81" s="241">
        <f t="shared" si="14"/>
        <v>-54.286956404630679</v>
      </c>
      <c r="U81" s="241">
        <f t="shared" si="14"/>
        <v>54.286956404630281</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-6631.3648029245805</v>
      </c>
      <c r="D82" s="241">
        <f>IF(SUM(B75:D75)+SUM(A82:C82)&gt;0,0,SUM(B75:D75)-SUM(A82:C82))</f>
        <v>-8197.7635236231799</v>
      </c>
      <c r="E82" s="241">
        <f>IF(SUM(B75:E75)+SUM(A82:D82)&gt;0,0,SUM(B75:E75)-SUM(A82:D82))</f>
        <v>-9020.5538560386995</v>
      </c>
      <c r="F82" s="241">
        <f>IF(SUM(B75:F75)+SUM(A82:E82)&gt;0,0,SUM(B75:F75)-SUM(A82:E82))</f>
        <v>-9687.4984217157908</v>
      </c>
      <c r="G82" s="241">
        <f>IF(SUM(B75:G75)+SUM(A82:F82)&gt;0,0,SUM(B75:G75)-SUM(A82:F82))</f>
        <v>-10391.405755998443</v>
      </c>
      <c r="H82" s="241">
        <f>IF(SUM(B75:H75)+SUM(A82:G82)&gt;0,0,SUM(B75:H75)-SUM(A82:G82))</f>
        <v>-11122.514893453372</v>
      </c>
      <c r="I82" s="241">
        <f>IF(SUM(B75:I75)+SUM(A82:H82)&gt;0,0,SUM(B75:I75)-SUM(A82:H82))</f>
        <v>-11881.968309813805</v>
      </c>
      <c r="J82" s="241">
        <f>IF(SUM(B75:J75)+SUM(A82:I82)&gt;0,0,SUM(B75:J75)-SUM(A82:I82))</f>
        <v>-12670.956464793795</v>
      </c>
      <c r="K82" s="241">
        <f>IF(SUM(B75:K75)+SUM(A82:J82)&gt;0,0,SUM(B75:K75)-SUM(A82:J82))</f>
        <v>-13490.719817415331</v>
      </c>
      <c r="L82" s="241">
        <f>IF(SUM(B75:L75)+SUM(A82:K82)&gt;0,0,SUM(B75:L75)-SUM(A82:K82))</f>
        <v>-14342.550925979376</v>
      </c>
      <c r="M82" s="241">
        <f>IF(SUM(B75:M75)+SUM(A82:L82)&gt;0,0,SUM(B75:M75)-SUM(A82:L82))</f>
        <v>-15227.796636235522</v>
      </c>
      <c r="N82" s="241">
        <f>IF(SUM(B75:N75)+SUM(A82:M82)&gt;0,0,SUM(B75:N75)-SUM(A82:M82))</f>
        <v>-16147.860361454805</v>
      </c>
      <c r="O82" s="241">
        <f>IF(SUM(B75:O75)+SUM(A82:N82)&gt;0,0,SUM(B75:O75)-SUM(A82:N82))</f>
        <v>-17104.20445826574</v>
      </c>
      <c r="P82" s="241">
        <f>IF(SUM(B75:P75)+SUM(A82:O82)&gt;0,0,SUM(B75:P75)-SUM(A82:O82))</f>
        <v>-18098.352702275093</v>
      </c>
      <c r="Q82" s="241">
        <f>IF(SUM(B75:Q75)+SUM(A82:P82)&gt;0,0,SUM(B75:Q75)-SUM(A82:P82))</f>
        <v>-19131.892867665272</v>
      </c>
      <c r="R82" s="241">
        <f>IF(SUM(B75:R75)+SUM(A82:Q82)&gt;0,0,SUM(B75:R75)-SUM(A82:Q82))</f>
        <v>-20206.479415134236</v>
      </c>
      <c r="S82" s="241">
        <f>IF(SUM(B75:S75)+SUM(A82:R82)&gt;0,0,SUM(B75:S75)-SUM(A82:R82))</f>
        <v>-21323.836292729276</v>
      </c>
      <c r="T82" s="241">
        <f>IF(SUM(B75:T75)+SUM(A82:S82)&gt;0,0,SUM(B75:T75)-SUM(A82:S82))</f>
        <v>-22485.759854315751</v>
      </c>
      <c r="U82" s="241">
        <f>IF(SUM(B75:U75)+SUM(A82:T82)&gt;0,0,SUM(B75:U75)-SUM(A82:T82))</f>
        <v>-23694.12190062122</v>
      </c>
      <c r="V82" s="241">
        <f>IF(SUM(B75:V75)+SUM(A82:U82)&gt;0,0,SUM(B75:V75)-SUM(A82:U82))</f>
        <v>-24918.300674161175</v>
      </c>
      <c r="W82" s="241">
        <f>IF(SUM(B75:W75)+SUM(A82:V82)&gt;0,0,SUM(B75:W75)-SUM(A82:V82))</f>
        <v>-26203.758073904493</v>
      </c>
      <c r="X82" s="241">
        <f>IF(SUM(B75:X75)+SUM(A82:W82)&gt;0,0,SUM(B75:X75)-SUM(A82:W82))</f>
        <v>-27541.754400437057</v>
      </c>
      <c r="Y82" s="241">
        <f>IF(SUM(B75:Y75)+SUM(A82:X82)&gt;0,0,SUM(B75:Y75)-SUM(A82:X82))</f>
        <v>-28934.496288683964</v>
      </c>
    </row>
    <row r="83" spans="1:25">
      <c r="A83" s="243" t="s">
        <v>314</v>
      </c>
      <c r="B83" s="241">
        <f>IF(((SUM(B62:B62)+SUM(B64:B68))+SUM(B85:B85))&lt;0,((SUM(B62:B62)+SUM(B64:B68))+SUM(B85:B85))*0.18-SUM(A83:A83),IF(SUM(A83:B83)&lt;0,0-SUM(A83:B83),0))</f>
        <v>-98883</v>
      </c>
      <c r="C83" s="241">
        <f>IF(((SUM(B62:C62)+SUM(B64:C68))+SUM(B85:C85))&lt;0,((SUM(B62:C62)+SUM(B64:C68))+SUM(B85:C85))*0.18-SUM(A83:B83),IF(SUM(B83:B83)&lt;0,0-SUM(B83:B83),0))</f>
        <v>12267.00283265172</v>
      </c>
      <c r="D83" s="241">
        <f>IF(((SUM(B62:D62)+SUM(B64:D68))+SUM(B85:D85))&lt;0,((SUM(B62:D62)+SUM(B64:D68))+SUM(B85:D85))*0.18-SUM(A83:C83),IF(SUM(B83:C83)&lt;0,0-SUM(B83:C83),0))</f>
        <v>12782.216951623093</v>
      </c>
      <c r="E83" s="241">
        <f>IF(((SUM(B62:E62)+SUM(B64:E68))+SUM(B85:E85))&lt;0,((SUM(B62:E62)+SUM(B64:E68))+SUM(B85:E85))*0.18-SUM(A83:D83),IF(SUM(B83:D83)&lt;0,0-SUM(B83:D83),0))</f>
        <v>13319.070063591251</v>
      </c>
      <c r="F83" s="241">
        <f>IF(((SUM(B62:F62)+SUM(B64:F68))+SUM(B85:F85))&lt;0,((SUM(B62:F62)+SUM(B64:F68))+SUM(B85:F85))*0.18-SUM(A83:E83),IF(SUM(B83:E83)&lt;0,0-SUM(B83:E83),0))</f>
        <v>13878.471006262094</v>
      </c>
      <c r="G83" s="241">
        <f>IF(((SUM(B62:G62)+SUM(B64:G68))+SUM(B85:G85))&lt;0,((SUM(B62:G62)+SUM(B64:G68))+SUM(B85:G85))*0.18-SUM(A83:F83),IF(SUM(B83:F83)&lt;0,0-SUM(B83:F83),0))</f>
        <v>14461.366788525105</v>
      </c>
      <c r="H83" s="241">
        <f>IF(((SUM(B62:H62)+SUM(B64:H68))+SUM(B85:H85))&lt;0,((SUM(B62:H62)+SUM(B64:H68))+SUM(B85:H85))*0.18-SUM(A83:G83),IF(SUM(B83:G83)&lt;0,0-SUM(B83:G83),0))</f>
        <v>15068.744193643142</v>
      </c>
      <c r="I83" s="241">
        <f>IF(((SUM(B62:I62)+SUM(B64:I68))+SUM(B85:I85))&lt;0,((SUM(B62:I62)+SUM(B64:I68))+SUM(B85:I85))*0.18-SUM(A83:H83),IF(SUM(B83:H83)&lt;0,0-SUM(B83:H83),0))</f>
        <v>15701.631449776181</v>
      </c>
      <c r="J83" s="241">
        <f>IF(((SUM(B62:J62)+SUM(B64:J68))+SUM(B85:J85))&lt;0,((SUM(B62:J62)+SUM(B64:J68))+SUM(B85:J85))*0.18-SUM(A83:I83),IF(SUM(B83:I83)&lt;0,0-SUM(B83:I83),0))</f>
        <v>1404.4967139274122</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-7086.6149999999998</v>
      </c>
      <c r="D84" s="241">
        <f>-(D62-C62)*B42</f>
        <v>-297.63782999999967</v>
      </c>
      <c r="E84" s="241">
        <f>-(E62-D62)*B42</f>
        <v>-310.13861886000086</v>
      </c>
      <c r="F84" s="241">
        <f>-(F62-E62)*B42</f>
        <v>-323.16444085211992</v>
      </c>
      <c r="G84" s="241">
        <f>-(G62-F62)*B42</f>
        <v>-336.73734736790942</v>
      </c>
      <c r="H84" s="241">
        <f>-(H62-G62)*B42</f>
        <v>-350.88031595736106</v>
      </c>
      <c r="I84" s="241">
        <f>-(I62-H62)*B42</f>
        <v>-365.61728922757032</v>
      </c>
      <c r="J84" s="241">
        <f>-(J62-I62)*B42</f>
        <v>-380.97321537512909</v>
      </c>
      <c r="K84" s="241">
        <f>-(K62-J62)*B42</f>
        <v>-396.97409042088407</v>
      </c>
      <c r="L84" s="241">
        <f>-(L62-K62)*B42</f>
        <v>-413.64700221856185</v>
      </c>
      <c r="M84" s="241">
        <f>-(M62-L62)*B42</f>
        <v>-431.02017631174095</v>
      </c>
      <c r="N84" s="241">
        <f>-(N62-M62)*B42</f>
        <v>-449.12302371683472</v>
      </c>
      <c r="O84" s="241">
        <f>-(O62-N62)*B42</f>
        <v>-467.98619071294092</v>
      </c>
      <c r="P84" s="241">
        <f>-(P62-O62)*B42</f>
        <v>-487.64161072288408</v>
      </c>
      <c r="Q84" s="241">
        <f>-(Q62-P62)*B42</f>
        <v>-508.12255837324631</v>
      </c>
      <c r="R84" s="241">
        <f>-(R62-Q62)*B42</f>
        <v>-529.46370582492091</v>
      </c>
      <c r="S84" s="241">
        <f>-(S62-R62)*B42</f>
        <v>-551.70118146956963</v>
      </c>
      <c r="T84" s="241">
        <f>-(T62-S62)*B42</f>
        <v>-574.8726310912898</v>
      </c>
      <c r="U84" s="241">
        <f>-(U62-T62)*B42</f>
        <v>-599.01728159712513</v>
      </c>
      <c r="V84" s="241">
        <f>-(V62-U62)*B42</f>
        <v>-624.17600742420473</v>
      </c>
      <c r="W84" s="241">
        <f>-(W62-V62)*B42</f>
        <v>-650.39139973602141</v>
      </c>
      <c r="X84" s="241">
        <f>-(X62-W62)*B42</f>
        <v>-677.70783852493332</v>
      </c>
      <c r="Y84" s="241">
        <f>-(Y62-X62)*B42</f>
        <v>-706.17156774298064</v>
      </c>
    </row>
    <row r="85" spans="1:25">
      <c r="A85" s="243" t="s">
        <v>312</v>
      </c>
      <c r="B85" s="241">
        <f>-(B28+B29)*B31</f>
        <v>-549350</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-22750.718850740093</v>
      </c>
      <c r="C86" s="241">
        <f>C57-C58</f>
        <v>-56363.848364890393</v>
      </c>
      <c r="D86" s="241">
        <f t="shared" ref="D86:Y86" si="15">D57-D58</f>
        <v>-15340.504259562744</v>
      </c>
      <c r="E86" s="241">
        <f t="shared" si="15"/>
        <v>0</v>
      </c>
      <c r="F86" s="241">
        <f t="shared" si="15"/>
        <v>-868.59130247408768</v>
      </c>
      <c r="G86" s="241">
        <f t="shared" si="15"/>
        <v>-868.59130247408768</v>
      </c>
      <c r="H86" s="241">
        <f t="shared" si="15"/>
        <v>-868.59130247408768</v>
      </c>
      <c r="I86" s="241">
        <f t="shared" si="15"/>
        <v>-868.59130247408768</v>
      </c>
      <c r="J86" s="241">
        <f t="shared" si="15"/>
        <v>-868.59130247408768</v>
      </c>
      <c r="K86" s="241">
        <f t="shared" si="15"/>
        <v>-868.59130247408768</v>
      </c>
      <c r="L86" s="241">
        <f t="shared" si="15"/>
        <v>-868.59130247408768</v>
      </c>
      <c r="M86" s="241">
        <f t="shared" si="15"/>
        <v>-868.59130247408768</v>
      </c>
      <c r="N86" s="241">
        <f t="shared" si="15"/>
        <v>-868.59130247408768</v>
      </c>
      <c r="O86" s="241">
        <f t="shared" si="15"/>
        <v>-868.59130247408768</v>
      </c>
      <c r="P86" s="241">
        <f t="shared" si="15"/>
        <v>-868.59130247408768</v>
      </c>
      <c r="Q86" s="241">
        <f t="shared" si="15"/>
        <v>-868.59130247408768</v>
      </c>
      <c r="R86" s="241">
        <f t="shared" si="15"/>
        <v>-868.59130247408768</v>
      </c>
      <c r="S86" s="241">
        <f t="shared" si="15"/>
        <v>-868.59130247408768</v>
      </c>
      <c r="T86" s="241">
        <f t="shared" si="15"/>
        <v>-868.59130247408768</v>
      </c>
      <c r="U86" s="241">
        <f t="shared" si="15"/>
        <v>-868.59130247408768</v>
      </c>
      <c r="V86" s="241">
        <f t="shared" si="15"/>
        <v>0</v>
      </c>
      <c r="W86" s="241">
        <f t="shared" si="15"/>
        <v>0</v>
      </c>
      <c r="X86" s="241">
        <f t="shared" si="15"/>
        <v>0</v>
      </c>
      <c r="Y86" s="241">
        <f t="shared" si="15"/>
        <v>0</v>
      </c>
    </row>
    <row r="87" spans="1:25">
      <c r="A87" s="242" t="s">
        <v>310</v>
      </c>
      <c r="B87" s="245">
        <f t="shared" ref="B87:Y87" si="16">SUM(B79:B86)</f>
        <v>-683496.07784880663</v>
      </c>
      <c r="C87" s="245">
        <f>SUM(C79:C86)</f>
        <v>-8962.2870348260622</v>
      </c>
      <c r="D87" s="245">
        <f t="shared" si="16"/>
        <v>45630.843242267365</v>
      </c>
      <c r="E87" s="245">
        <f t="shared" si="16"/>
        <v>64786.861154600338</v>
      </c>
      <c r="F87" s="245">
        <f t="shared" si="16"/>
        <v>67132.423235513314</v>
      </c>
      <c r="G87" s="245">
        <f t="shared" si="16"/>
        <v>70517.375448391176</v>
      </c>
      <c r="H87" s="245">
        <f t="shared" si="16"/>
        <v>74035.046434739459</v>
      </c>
      <c r="I87" s="245">
        <f t="shared" si="16"/>
        <v>77691.010383044049</v>
      </c>
      <c r="J87" s="245">
        <f t="shared" si="16"/>
        <v>66534.472340967637</v>
      </c>
      <c r="K87" s="245">
        <f t="shared" si="16"/>
        <v>68393.028162480623</v>
      </c>
      <c r="L87" s="245">
        <f t="shared" si="16"/>
        <v>71783.679684939139</v>
      </c>
      <c r="M87" s="245">
        <f t="shared" si="16"/>
        <v>75307.289351870524</v>
      </c>
      <c r="N87" s="245">
        <f t="shared" si="16"/>
        <v>78969.441405342644</v>
      </c>
      <c r="O87" s="245">
        <f t="shared" si="16"/>
        <v>82775.954625590166</v>
      </c>
      <c r="P87" s="245">
        <f t="shared" si="16"/>
        <v>86732.892181617732</v>
      </c>
      <c r="Q87" s="245">
        <f t="shared" si="16"/>
        <v>90846.571895528032</v>
      </c>
      <c r="R87" s="245">
        <f t="shared" si="16"/>
        <v>95123.576937952181</v>
      </c>
      <c r="S87" s="245">
        <f t="shared" si="16"/>
        <v>99570.766972687765</v>
      </c>
      <c r="T87" s="245">
        <f t="shared" si="16"/>
        <v>104195.28976941183</v>
      </c>
      <c r="U87" s="245">
        <f t="shared" si="16"/>
        <v>109004.59330412792</v>
      </c>
      <c r="V87" s="245">
        <f t="shared" si="16"/>
        <v>114744.7409749347</v>
      </c>
      <c r="W87" s="245">
        <f t="shared" si="16"/>
        <v>119860.35518159627</v>
      </c>
      <c r="X87" s="245">
        <f t="shared" si="16"/>
        <v>125185.02404893759</v>
      </c>
      <c r="Y87" s="245">
        <f t="shared" si="16"/>
        <v>130727.52787270729</v>
      </c>
    </row>
    <row r="88" spans="1:25">
      <c r="A88" s="242" t="s">
        <v>570</v>
      </c>
      <c r="B88" s="245">
        <f>SUM(B87:B87)</f>
        <v>-683496.07784880663</v>
      </c>
      <c r="C88" s="245">
        <f>SUM(B87:C87)</f>
        <v>-692458.36488363263</v>
      </c>
      <c r="D88" s="245">
        <f>SUM(B87:D87)</f>
        <v>-646827.52164136525</v>
      </c>
      <c r="E88" s="245">
        <f>SUM(B87:E87)</f>
        <v>-582040.66048676497</v>
      </c>
      <c r="F88" s="245">
        <f>SUM(B87:F87)</f>
        <v>-514908.23725125164</v>
      </c>
      <c r="G88" s="245">
        <f>SUM(B87:G87)</f>
        <v>-444390.86180286045</v>
      </c>
      <c r="H88" s="245">
        <f>SUM(B87:H87)</f>
        <v>-370355.81536812102</v>
      </c>
      <c r="I88" s="245">
        <f>SUM(B87:I87)</f>
        <v>-292664.804985077</v>
      </c>
      <c r="J88" s="245">
        <f>SUM(B87:J87)</f>
        <v>-226130.33264410938</v>
      </c>
      <c r="K88" s="245">
        <f>SUM(B87:K87)</f>
        <v>-157737.30448162876</v>
      </c>
      <c r="L88" s="245">
        <f>SUM(B87:L87)</f>
        <v>-85953.624796689619</v>
      </c>
      <c r="M88" s="245">
        <f>SUM(B87:M87)</f>
        <v>-10646.335444819095</v>
      </c>
      <c r="N88" s="245">
        <f>SUM(B87:N87)</f>
        <v>68323.10596052355</v>
      </c>
      <c r="O88" s="245">
        <f>SUM(B87:O87)</f>
        <v>151099.06058611372</v>
      </c>
      <c r="P88" s="245">
        <f>SUM(B87:P87)</f>
        <v>237831.95276773145</v>
      </c>
      <c r="Q88" s="245">
        <f>SUM(B87:Q87)</f>
        <v>328678.52466325951</v>
      </c>
      <c r="R88" s="245">
        <f>SUM(B87:R87)</f>
        <v>423802.1016012117</v>
      </c>
      <c r="S88" s="245">
        <f>SUM(B87:S87)</f>
        <v>523372.8685738995</v>
      </c>
      <c r="T88" s="245">
        <f>SUM(B87:T87)</f>
        <v>627568.15834331128</v>
      </c>
      <c r="U88" s="245">
        <f>SUM(B87:U87)</f>
        <v>736572.7516474392</v>
      </c>
      <c r="V88" s="245">
        <f>SUM(B87:V87)</f>
        <v>851317.49262237386</v>
      </c>
      <c r="W88" s="245">
        <f>SUM(B87:W87)</f>
        <v>971177.8478039701</v>
      </c>
      <c r="X88" s="245">
        <f>SUM(B87:X87)</f>
        <v>1096362.8718529076</v>
      </c>
      <c r="Y88" s="245">
        <f>SUM(B87:Y87)</f>
        <v>1227090.3997256148</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-683496.07784880663</v>
      </c>
      <c r="C90" s="245">
        <f t="shared" si="17"/>
        <v>-8267.792467551717</v>
      </c>
      <c r="D90" s="245">
        <f t="shared" si="17"/>
        <v>38832.909446245423</v>
      </c>
      <c r="E90" s="245">
        <f t="shared" si="17"/>
        <v>50862.662783637206</v>
      </c>
      <c r="F90" s="245">
        <f t="shared" si="17"/>
        <v>48620.026935262089</v>
      </c>
      <c r="G90" s="245">
        <f t="shared" si="17"/>
        <v>47113.973043971142</v>
      </c>
      <c r="H90" s="245">
        <f t="shared" si="17"/>
        <v>45631.175832547429</v>
      </c>
      <c r="I90" s="245">
        <f t="shared" si="17"/>
        <v>44173.905130290892</v>
      </c>
      <c r="J90" s="245">
        <f t="shared" si="17"/>
        <v>34898.957938828011</v>
      </c>
      <c r="K90" s="245">
        <f t="shared" si="17"/>
        <v>33093.926126255537</v>
      </c>
      <c r="L90" s="245">
        <f t="shared" si="17"/>
        <v>32042.979711297732</v>
      </c>
      <c r="M90" s="245">
        <f t="shared" si="17"/>
        <v>31010.938623581966</v>
      </c>
      <c r="N90" s="245">
        <f t="shared" si="17"/>
        <v>29999.062277903919</v>
      </c>
      <c r="O90" s="245">
        <f t="shared" si="17"/>
        <v>29008.383572537816</v>
      </c>
      <c r="P90" s="245">
        <f t="shared" si="17"/>
        <v>28039.733247973531</v>
      </c>
      <c r="Q90" s="245">
        <f t="shared" si="17"/>
        <v>27093.761954077618</v>
      </c>
      <c r="R90" s="245">
        <f t="shared" si="17"/>
        <v>26170.960229780147</v>
      </c>
      <c r="S90" s="245">
        <f t="shared" si="17"/>
        <v>25271.676581702144</v>
      </c>
      <c r="T90" s="245">
        <f t="shared" si="17"/>
        <v>24396.133831961175</v>
      </c>
      <c r="U90" s="245">
        <f t="shared" si="17"/>
        <v>23544.443890595201</v>
      </c>
      <c r="V90" s="245">
        <f t="shared" si="17"/>
        <v>22863.733317460228</v>
      </c>
      <c r="W90" s="245">
        <f t="shared" si="17"/>
        <v>22032.340462611661</v>
      </c>
      <c r="X90" s="245">
        <f t="shared" si="17"/>
        <v>21227.955504868325</v>
      </c>
      <c r="Y90" s="245">
        <f t="shared" si="17"/>
        <v>20450.011560977753</v>
      </c>
    </row>
    <row r="91" spans="1:25">
      <c r="A91" s="244" t="s">
        <v>572</v>
      </c>
      <c r="B91" s="245">
        <f>SUM(B90:B90)</f>
        <v>-683496.07784880663</v>
      </c>
      <c r="C91" s="245">
        <f>SUM(B90:C90)</f>
        <v>-691763.8703163584</v>
      </c>
      <c r="D91" s="245">
        <f>SUM(B90:D90)</f>
        <v>-652930.96087011299</v>
      </c>
      <c r="E91" s="245">
        <f>SUM(B90:E90)</f>
        <v>-602068.29808647581</v>
      </c>
      <c r="F91" s="245">
        <f>SUM(B90:F90)</f>
        <v>-553448.27115121367</v>
      </c>
      <c r="G91" s="245">
        <f>SUM(B90:G90)</f>
        <v>-506334.29810724256</v>
      </c>
      <c r="H91" s="245">
        <f>SUM(B90:H90)</f>
        <v>-460703.12227469514</v>
      </c>
      <c r="I91" s="245">
        <f>SUM(B90:I90)</f>
        <v>-416529.21714440425</v>
      </c>
      <c r="J91" s="245">
        <f>SUM(B90:J90)</f>
        <v>-381630.25920557627</v>
      </c>
      <c r="K91" s="245">
        <f>SUM(B90:K90)</f>
        <v>-348536.33307932073</v>
      </c>
      <c r="L91" s="245">
        <f>SUM(B90:L90)</f>
        <v>-316493.353368023</v>
      </c>
      <c r="M91" s="245">
        <f>SUM(B90:M90)</f>
        <v>-285482.41474444105</v>
      </c>
      <c r="N91" s="245">
        <f>SUM(B90:N90)</f>
        <v>-255483.35246653712</v>
      </c>
      <c r="O91" s="245">
        <f>SUM(B90:O90)</f>
        <v>-226474.96889399929</v>
      </c>
      <c r="P91" s="245">
        <f>SUM(B90:P90)</f>
        <v>-198435.23564602577</v>
      </c>
      <c r="Q91" s="245">
        <f>SUM(B90:Q90)</f>
        <v>-171341.47369194817</v>
      </c>
      <c r="R91" s="245">
        <f>SUM(B90:R90)</f>
        <v>-145170.51346216802</v>
      </c>
      <c r="S91" s="245">
        <f>SUM(B90:S90)</f>
        <v>-119898.83688046588</v>
      </c>
      <c r="T91" s="245">
        <f>SUM(B90:T90)</f>
        <v>-95502.703048504714</v>
      </c>
      <c r="U91" s="245">
        <f>SUM(B90:U90)</f>
        <v>-71958.259157909517</v>
      </c>
      <c r="V91" s="245">
        <f>SUM(B90:V90)</f>
        <v>-49094.525840449292</v>
      </c>
      <c r="W91" s="245">
        <f>SUM(B90:W90)</f>
        <v>-27062.185377837632</v>
      </c>
      <c r="X91" s="245">
        <f>SUM(B90:X90)</f>
        <v>-5834.2298729693066</v>
      </c>
      <c r="Y91" s="245">
        <f>SUM(B90:Y90)</f>
        <v>14615.781688008447</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1.315086141006816E-2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5.3880792993155735E-2</v>
      </c>
      <c r="S92" s="246">
        <f>IF((ISERR(IRR(B87:S87))),0,IF(IRR(B87:S87)&lt;0,0,IRR(B87:S87)))</f>
        <v>6.0599704475909233E-2</v>
      </c>
      <c r="T92" s="246">
        <f>IF((ISERR(IRR(B87:T87))),0,IF(IRR(B87:T87)&lt;0,0,IRR(B87:T87)))</f>
        <v>6.6400668176474165E-2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8.3118524687635365E-2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11.134815888973717</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39" t="str">
        <f>'1. паспорт местоположение'!A5:C5</f>
        <v>Год раскрытия информации: 2020</v>
      </c>
      <c r="B5" s="340"/>
      <c r="C5" s="340"/>
      <c r="D5" s="340"/>
      <c r="E5" s="340"/>
      <c r="F5" s="340"/>
      <c r="G5" s="340"/>
      <c r="H5" s="340"/>
      <c r="I5" s="340"/>
      <c r="J5" s="340"/>
      <c r="K5" s="340"/>
      <c r="L5" s="34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1" t="s">
        <v>11</v>
      </c>
      <c r="B7" s="341"/>
      <c r="C7" s="341"/>
      <c r="D7" s="341"/>
      <c r="E7" s="341"/>
      <c r="F7" s="341"/>
      <c r="G7" s="341"/>
      <c r="H7" s="341"/>
      <c r="I7" s="341"/>
      <c r="J7" s="341"/>
      <c r="K7" s="341"/>
      <c r="L7" s="341"/>
    </row>
    <row r="8" spans="1:44" ht="18.75">
      <c r="A8" s="341"/>
      <c r="B8" s="341"/>
      <c r="C8" s="341"/>
      <c r="D8" s="341"/>
      <c r="E8" s="341"/>
      <c r="F8" s="341"/>
      <c r="G8" s="341"/>
      <c r="H8" s="341"/>
      <c r="I8" s="341"/>
      <c r="J8" s="341"/>
      <c r="K8" s="341"/>
      <c r="L8" s="341"/>
    </row>
    <row r="9" spans="1:44">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row>
    <row r="10" spans="1:44">
      <c r="A10" s="346" t="s">
        <v>10</v>
      </c>
      <c r="B10" s="346"/>
      <c r="C10" s="346"/>
      <c r="D10" s="346"/>
      <c r="E10" s="346"/>
      <c r="F10" s="346"/>
      <c r="G10" s="346"/>
      <c r="H10" s="346"/>
      <c r="I10" s="346"/>
      <c r="J10" s="346"/>
      <c r="K10" s="346"/>
      <c r="L10" s="346"/>
    </row>
    <row r="11" spans="1:44" ht="18.75">
      <c r="A11" s="341"/>
      <c r="B11" s="341"/>
      <c r="C11" s="341"/>
      <c r="D11" s="341"/>
      <c r="E11" s="341"/>
      <c r="F11" s="341"/>
      <c r="G11" s="341"/>
      <c r="H11" s="341"/>
      <c r="I11" s="341"/>
      <c r="J11" s="341"/>
      <c r="K11" s="341"/>
      <c r="L11" s="341"/>
    </row>
    <row r="12" spans="1:44" ht="18.75">
      <c r="A12" s="432" t="str">
        <f>'1. паспорт местоположение'!A12:B12</f>
        <v>F_</v>
      </c>
      <c r="B12" s="433"/>
      <c r="C12" s="433"/>
      <c r="D12" s="433"/>
      <c r="E12" s="433"/>
      <c r="F12" s="433"/>
      <c r="G12" s="433"/>
      <c r="H12" s="433"/>
      <c r="I12" s="433"/>
      <c r="J12" s="434" t="str">
        <f>'1. паспорт местоположение'!C12</f>
        <v>1.1.4.224</v>
      </c>
      <c r="K12" s="435"/>
      <c r="L12" s="435"/>
    </row>
    <row r="13" spans="1:44">
      <c r="A13" s="346" t="s">
        <v>9</v>
      </c>
      <c r="B13" s="346"/>
      <c r="C13" s="346"/>
      <c r="D13" s="346"/>
      <c r="E13" s="346"/>
      <c r="F13" s="346"/>
      <c r="G13" s="346"/>
      <c r="H13" s="346"/>
      <c r="I13" s="346"/>
      <c r="J13" s="346"/>
      <c r="K13" s="346"/>
      <c r="L13" s="346"/>
    </row>
    <row r="14" spans="1:44" ht="18.75">
      <c r="A14" s="347"/>
      <c r="B14" s="347"/>
      <c r="C14" s="347"/>
      <c r="D14" s="347"/>
      <c r="E14" s="347"/>
      <c r="F14" s="347"/>
      <c r="G14" s="347"/>
      <c r="H14" s="347"/>
      <c r="I14" s="347"/>
      <c r="J14" s="347"/>
      <c r="K14" s="347"/>
      <c r="L14" s="347"/>
    </row>
    <row r="15" spans="1:44" ht="36" customHeight="1">
      <c r="A15" s="342" t="str">
        <f>'1. паспорт местоположение'!A15:C15</f>
        <v>Строительство КЛ-0,4кВ РП-111-Пушкина,5</v>
      </c>
      <c r="B15" s="342"/>
      <c r="C15" s="342"/>
      <c r="D15" s="342"/>
      <c r="E15" s="342"/>
      <c r="F15" s="342"/>
      <c r="G15" s="342"/>
      <c r="H15" s="342"/>
      <c r="I15" s="342"/>
      <c r="J15" s="342"/>
      <c r="K15" s="342"/>
      <c r="L15" s="342"/>
    </row>
    <row r="16" spans="1:44">
      <c r="A16" s="346" t="s">
        <v>7</v>
      </c>
      <c r="B16" s="346"/>
      <c r="C16" s="346"/>
      <c r="D16" s="346"/>
      <c r="E16" s="346"/>
      <c r="F16" s="346"/>
      <c r="G16" s="346"/>
      <c r="H16" s="346"/>
      <c r="I16" s="346"/>
      <c r="J16" s="346"/>
      <c r="K16" s="346"/>
      <c r="L16" s="346"/>
    </row>
    <row r="17" spans="1:12" ht="15.75" customHeight="1">
      <c r="L17" s="93"/>
    </row>
    <row r="18" spans="1:12">
      <c r="K18" s="92"/>
    </row>
    <row r="19" spans="1:12" ht="15.75" customHeight="1">
      <c r="A19" s="431" t="s">
        <v>508</v>
      </c>
      <c r="B19" s="431"/>
      <c r="C19" s="431"/>
      <c r="D19" s="431"/>
      <c r="E19" s="431"/>
      <c r="F19" s="431"/>
      <c r="G19" s="431"/>
      <c r="H19" s="431"/>
      <c r="I19" s="431"/>
      <c r="J19" s="431"/>
      <c r="K19" s="431"/>
      <c r="L19" s="431"/>
    </row>
    <row r="20" spans="1:12">
      <c r="A20" s="57"/>
      <c r="B20" s="57"/>
      <c r="C20" s="91"/>
      <c r="D20" s="91"/>
      <c r="E20" s="91"/>
      <c r="F20" s="91"/>
      <c r="G20" s="91"/>
      <c r="H20" s="91"/>
      <c r="I20" s="91"/>
      <c r="J20" s="91"/>
      <c r="K20" s="91"/>
      <c r="L20" s="91"/>
    </row>
    <row r="21" spans="1:12" ht="28.5" customHeight="1">
      <c r="A21" s="421" t="s">
        <v>231</v>
      </c>
      <c r="B21" s="421" t="s">
        <v>230</v>
      </c>
      <c r="C21" s="427" t="s">
        <v>439</v>
      </c>
      <c r="D21" s="427"/>
      <c r="E21" s="427"/>
      <c r="F21" s="427"/>
      <c r="G21" s="427"/>
      <c r="H21" s="427"/>
      <c r="I21" s="422" t="s">
        <v>229</v>
      </c>
      <c r="J21" s="424" t="s">
        <v>441</v>
      </c>
      <c r="K21" s="421" t="s">
        <v>228</v>
      </c>
      <c r="L21" s="423" t="s">
        <v>440</v>
      </c>
    </row>
    <row r="22" spans="1:12" ht="58.5" customHeight="1">
      <c r="A22" s="421"/>
      <c r="B22" s="421"/>
      <c r="C22" s="428" t="s">
        <v>3</v>
      </c>
      <c r="D22" s="428"/>
      <c r="E22" s="141"/>
      <c r="F22" s="142"/>
      <c r="G22" s="429" t="s">
        <v>2</v>
      </c>
      <c r="H22" s="430"/>
      <c r="I22" s="422"/>
      <c r="J22" s="425"/>
      <c r="K22" s="421"/>
      <c r="L22" s="423"/>
    </row>
    <row r="23" spans="1:12" ht="47.25">
      <c r="A23" s="421"/>
      <c r="B23" s="421"/>
      <c r="C23" s="90" t="s">
        <v>547</v>
      </c>
      <c r="D23" s="90" t="s">
        <v>548</v>
      </c>
      <c r="E23" s="90" t="s">
        <v>227</v>
      </c>
      <c r="F23" s="90" t="s">
        <v>226</v>
      </c>
      <c r="G23" s="90" t="s">
        <v>227</v>
      </c>
      <c r="H23" s="90" t="s">
        <v>226</v>
      </c>
      <c r="I23" s="422"/>
      <c r="J23" s="426"/>
      <c r="K23" s="421"/>
      <c r="L23" s="423"/>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E1" zoomScale="70" zoomScaleNormal="70" zoomScaleSheetLayoutView="70" workbookViewId="0">
      <selection activeCell="AD1"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39" t="str">
        <f>'1. паспорт местоположение'!A5:C5</f>
        <v>Год раскрытия информации: 2020</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row>
    <row r="5" spans="1:31" ht="18.75">
      <c r="A5" s="53"/>
      <c r="B5" s="53"/>
      <c r="C5" s="53"/>
      <c r="D5" s="53"/>
      <c r="E5" s="53"/>
      <c r="F5" s="53"/>
      <c r="G5" s="53"/>
      <c r="M5" s="53"/>
      <c r="N5" s="53"/>
      <c r="AD5" s="14"/>
    </row>
    <row r="6" spans="1:31"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2" t="str">
        <f>'1. паспорт местоположение'!A9:C9</f>
        <v>Общество с ограниченной ответственностью "Сургутские городские электрические 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row>
    <row r="9" spans="1:31" ht="18.75" customHeight="1">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1.1.4.224</v>
      </c>
      <c r="C11" s="6"/>
      <c r="D11" s="6"/>
      <c r="E11" s="6"/>
      <c r="F11" s="6"/>
      <c r="G11" s="6"/>
      <c r="H11" s="207" t="str">
        <f>'1. паспорт местоположение'!C12</f>
        <v>1.1.4.224</v>
      </c>
      <c r="I11" s="156"/>
      <c r="J11" s="156"/>
      <c r="K11" s="322"/>
      <c r="L11" s="156"/>
      <c r="M11" s="448"/>
      <c r="N11" s="396"/>
      <c r="O11" s="396"/>
      <c r="P11" s="322"/>
      <c r="Q11" s="156"/>
      <c r="R11" s="156"/>
      <c r="S11" s="156"/>
      <c r="T11" s="156"/>
      <c r="U11" s="156"/>
      <c r="V11" s="156"/>
      <c r="W11" s="156"/>
      <c r="X11" s="156"/>
      <c r="Y11" s="156"/>
      <c r="Z11" s="156"/>
      <c r="AA11" s="156"/>
      <c r="AB11" s="156"/>
      <c r="AC11" s="156"/>
      <c r="AD11" s="156"/>
      <c r="AE11" s="323"/>
    </row>
    <row r="12" spans="1:31">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2" t="str">
        <f>'1. паспорт местоположение'!A15:C15</f>
        <v>Строительство КЛ-0,4кВ РП-111-Пушкина,5</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row>
    <row r="15" spans="1:31" ht="15.75" customHeight="1">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row>
    <row r="16" spans="1:31">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3">
      <c r="A17" s="53"/>
      <c r="M17" s="53"/>
      <c r="N17" s="53"/>
      <c r="O17" s="53"/>
      <c r="P17" s="53"/>
      <c r="Q17" s="53"/>
      <c r="R17" s="53"/>
      <c r="S17" s="53"/>
      <c r="T17" s="53"/>
      <c r="U17" s="53"/>
      <c r="V17" s="53"/>
      <c r="W17" s="53"/>
      <c r="X17" s="53"/>
      <c r="Y17" s="53"/>
      <c r="Z17" s="53"/>
      <c r="AA17" s="53"/>
      <c r="AB17" s="53"/>
      <c r="AC17" s="53"/>
    </row>
    <row r="18" spans="1:33">
      <c r="A18" s="446" t="s">
        <v>509</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1" t="s">
        <v>195</v>
      </c>
      <c r="D20" s="421"/>
      <c r="E20" s="439" t="s">
        <v>587</v>
      </c>
      <c r="F20" s="445" t="s">
        <v>194</v>
      </c>
      <c r="G20" s="445"/>
      <c r="H20" s="439" t="s">
        <v>193</v>
      </c>
      <c r="I20" s="436" t="s">
        <v>549</v>
      </c>
      <c r="J20" s="437"/>
      <c r="K20" s="437"/>
      <c r="L20" s="437"/>
      <c r="M20" s="436" t="s">
        <v>550</v>
      </c>
      <c r="N20" s="437"/>
      <c r="O20" s="437"/>
      <c r="P20" s="437"/>
      <c r="Q20" s="436" t="s">
        <v>551</v>
      </c>
      <c r="R20" s="437"/>
      <c r="S20" s="437"/>
      <c r="T20" s="437"/>
      <c r="U20" s="436" t="s">
        <v>552</v>
      </c>
      <c r="V20" s="437"/>
      <c r="W20" s="437"/>
      <c r="X20" s="437"/>
      <c r="Y20" s="436" t="s">
        <v>553</v>
      </c>
      <c r="Z20" s="437"/>
      <c r="AA20" s="437"/>
      <c r="AB20" s="437"/>
      <c r="AC20" s="447" t="s">
        <v>192</v>
      </c>
      <c r="AD20" s="447"/>
      <c r="AE20" s="75"/>
      <c r="AF20" s="75"/>
      <c r="AG20" s="75"/>
    </row>
    <row r="21" spans="1:33" ht="99.75" customHeight="1">
      <c r="A21" s="444"/>
      <c r="B21" s="444"/>
      <c r="C21" s="421"/>
      <c r="D21" s="421"/>
      <c r="E21" s="428"/>
      <c r="F21" s="445"/>
      <c r="G21" s="445"/>
      <c r="H21" s="444"/>
      <c r="I21" s="421" t="s">
        <v>3</v>
      </c>
      <c r="J21" s="421"/>
      <c r="K21" s="421" t="s">
        <v>191</v>
      </c>
      <c r="L21" s="421"/>
      <c r="M21" s="421" t="s">
        <v>3</v>
      </c>
      <c r="N21" s="421"/>
      <c r="O21" s="421" t="s">
        <v>191</v>
      </c>
      <c r="P21" s="421"/>
      <c r="Q21" s="421" t="s">
        <v>3</v>
      </c>
      <c r="R21" s="421"/>
      <c r="S21" s="421" t="s">
        <v>191</v>
      </c>
      <c r="T21" s="421"/>
      <c r="U21" s="421" t="s">
        <v>3</v>
      </c>
      <c r="V21" s="421"/>
      <c r="W21" s="421" t="s">
        <v>191</v>
      </c>
      <c r="X21" s="421"/>
      <c r="Y21" s="421" t="s">
        <v>3</v>
      </c>
      <c r="Z21" s="421"/>
      <c r="AA21" s="421" t="s">
        <v>191</v>
      </c>
      <c r="AB21" s="421"/>
      <c r="AC21" s="447"/>
      <c r="AD21" s="447"/>
    </row>
    <row r="22" spans="1:33" ht="89.25" customHeight="1">
      <c r="A22" s="428"/>
      <c r="B22" s="428"/>
      <c r="C22" s="72" t="s">
        <v>3</v>
      </c>
      <c r="D22" s="72" t="s">
        <v>187</v>
      </c>
      <c r="E22" s="73" t="s">
        <v>489</v>
      </c>
      <c r="F22" s="74" t="s">
        <v>190</v>
      </c>
      <c r="G22" s="74" t="s">
        <v>189</v>
      </c>
      <c r="H22" s="428"/>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0.65922000000000003</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v>0.65922000000000003</v>
      </c>
      <c r="X27" s="209"/>
      <c r="Y27" s="209">
        <f>VLOOKUP($H$11,'[6]2'!$A$15:$CR$670,79,FALSE)</f>
        <v>0</v>
      </c>
      <c r="Z27" s="209"/>
      <c r="AA27" s="209">
        <f>VLOOKUP($H$11,'[6]2'!$A$15:$CR$670,84,FALSE)</f>
        <v>0</v>
      </c>
      <c r="AB27" s="209"/>
      <c r="AC27" s="208">
        <f t="shared" si="2"/>
        <v>0</v>
      </c>
      <c r="AD27" s="208">
        <f t="shared" si="3"/>
        <v>0.65922000000000003</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0.54935</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0.54935</v>
      </c>
      <c r="X30" s="209"/>
      <c r="Y30" s="209">
        <f>Y27/1.2</f>
        <v>0</v>
      </c>
      <c r="Z30" s="209"/>
      <c r="AA30" s="209">
        <f>AA27/1.2</f>
        <v>0</v>
      </c>
      <c r="AB30" s="208"/>
      <c r="AC30" s="208">
        <f t="shared" si="2"/>
        <v>0</v>
      </c>
      <c r="AD30" s="208">
        <f t="shared" si="3"/>
        <v>0.54935</v>
      </c>
    </row>
    <row r="31" spans="1:33">
      <c r="A31" s="70" t="s">
        <v>176</v>
      </c>
      <c r="B31" s="41" t="s">
        <v>175</v>
      </c>
      <c r="C31" s="208">
        <f t="shared" si="0"/>
        <v>0</v>
      </c>
      <c r="D31" s="208">
        <f t="shared" si="1"/>
        <v>2.7467500000000002E-2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2.7467500000000002E-2</v>
      </c>
      <c r="X31" s="208"/>
      <c r="Y31" s="209">
        <f>Y30*0.05</f>
        <v>0</v>
      </c>
      <c r="Z31" s="208"/>
      <c r="AA31" s="209">
        <f>AA30*0.05</f>
        <v>0</v>
      </c>
      <c r="AB31" s="208"/>
      <c r="AC31" s="208">
        <f t="shared" si="2"/>
        <v>0</v>
      </c>
      <c r="AD31" s="208">
        <f t="shared" si="3"/>
        <v>2.7467500000000002E-2</v>
      </c>
    </row>
    <row r="32" spans="1:33" ht="31.5">
      <c r="A32" s="70" t="s">
        <v>174</v>
      </c>
      <c r="B32" s="41" t="s">
        <v>173</v>
      </c>
      <c r="C32" s="208">
        <f t="shared" si="0"/>
        <v>0</v>
      </c>
      <c r="D32" s="208">
        <f t="shared" si="1"/>
        <v>0.21974000000000002</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0.21974000000000002</v>
      </c>
      <c r="X32" s="208"/>
      <c r="Y32" s="209">
        <f>Y30*0.4</f>
        <v>0</v>
      </c>
      <c r="Z32" s="208"/>
      <c r="AA32" s="209">
        <f>AA30*0.4</f>
        <v>0</v>
      </c>
      <c r="AB32" s="208"/>
      <c r="AC32" s="208">
        <f t="shared" si="2"/>
        <v>0</v>
      </c>
      <c r="AD32" s="208">
        <f t="shared" si="3"/>
        <v>0.21974000000000002</v>
      </c>
    </row>
    <row r="33" spans="1:30">
      <c r="A33" s="70" t="s">
        <v>172</v>
      </c>
      <c r="B33" s="41" t="s">
        <v>171</v>
      </c>
      <c r="C33" s="208">
        <f t="shared" si="0"/>
        <v>0</v>
      </c>
      <c r="D33" s="208">
        <f t="shared" si="1"/>
        <v>0.274675</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0.274675</v>
      </c>
      <c r="X33" s="208"/>
      <c r="Y33" s="209">
        <f>Y30*0.5</f>
        <v>0</v>
      </c>
      <c r="Z33" s="208"/>
      <c r="AA33" s="209">
        <f>AA30*0.5</f>
        <v>0</v>
      </c>
      <c r="AB33" s="208"/>
      <c r="AC33" s="208">
        <f t="shared" si="2"/>
        <v>0</v>
      </c>
      <c r="AD33" s="208">
        <f t="shared" si="3"/>
        <v>0.274675</v>
      </c>
    </row>
    <row r="34" spans="1:30">
      <c r="A34" s="70" t="s">
        <v>170</v>
      </c>
      <c r="B34" s="41" t="s">
        <v>169</v>
      </c>
      <c r="C34" s="208">
        <f t="shared" si="0"/>
        <v>0</v>
      </c>
      <c r="D34" s="208">
        <f t="shared" si="1"/>
        <v>2.7467499999999978E-2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2.7467499999999978E-2</v>
      </c>
      <c r="X34" s="208"/>
      <c r="Y34" s="209">
        <f>Y30-Y31-Y32-Y33</f>
        <v>0</v>
      </c>
      <c r="Z34" s="208"/>
      <c r="AA34" s="209">
        <f>AA30-AA31-AA32-AA33</f>
        <v>0</v>
      </c>
      <c r="AB34" s="208"/>
      <c r="AC34" s="208">
        <f t="shared" si="2"/>
        <v>0</v>
      </c>
      <c r="AD34" s="208">
        <f t="shared" si="3"/>
        <v>2.7467499999999978E-2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0.41599999999999998</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v>0.41599999999999998</v>
      </c>
      <c r="X49" s="209"/>
      <c r="Y49" s="209">
        <f>VLOOKUP($H$11,'[6]1_2018'!$C$15:$BK$784,18,FALSE)</f>
        <v>0</v>
      </c>
      <c r="Z49" s="209"/>
      <c r="AA49" s="209">
        <f>VLOOKUP($H$11,'[6]1_2018'!$C$15:$BK$784,19,FALSE)</f>
        <v>0</v>
      </c>
      <c r="AB49" s="209"/>
      <c r="AC49" s="208">
        <f t="shared" si="2"/>
        <v>0</v>
      </c>
      <c r="AD49" s="208">
        <f t="shared" si="3"/>
        <v>0.41599999999999998</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0.54935</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0.54935</v>
      </c>
      <c r="X52" s="209"/>
      <c r="Y52" s="209">
        <f>Y30</f>
        <v>0</v>
      </c>
      <c r="Z52" s="209"/>
      <c r="AA52" s="209">
        <f>AA30</f>
        <v>0</v>
      </c>
      <c r="AB52" s="209"/>
      <c r="AC52" s="208">
        <f t="shared" si="2"/>
        <v>0</v>
      </c>
      <c r="AD52" s="208">
        <f t="shared" si="3"/>
        <v>0.54935</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0.41599999999999998</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0.41599999999999998</v>
      </c>
      <c r="X56" s="209"/>
      <c r="Y56" s="209">
        <f t="shared" si="5"/>
        <v>0</v>
      </c>
      <c r="Z56" s="209"/>
      <c r="AA56" s="209">
        <f t="shared" si="5"/>
        <v>0</v>
      </c>
      <c r="AB56" s="209"/>
      <c r="AC56" s="208">
        <f t="shared" si="2"/>
        <v>0</v>
      </c>
      <c r="AD56" s="208">
        <f t="shared" si="3"/>
        <v>0.41599999999999998</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1"/>
      <c r="C66" s="441"/>
      <c r="D66" s="441"/>
      <c r="E66" s="441"/>
      <c r="F66" s="441"/>
      <c r="G66" s="441"/>
      <c r="H66" s="441"/>
      <c r="I66" s="441"/>
      <c r="J66" s="441"/>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2"/>
      <c r="C68" s="442"/>
      <c r="D68" s="442"/>
      <c r="E68" s="442"/>
      <c r="F68" s="442"/>
      <c r="G68" s="442"/>
      <c r="H68" s="442"/>
      <c r="I68" s="442"/>
      <c r="J68" s="442"/>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1"/>
      <c r="C70" s="441"/>
      <c r="D70" s="441"/>
      <c r="E70" s="441"/>
      <c r="F70" s="441"/>
      <c r="G70" s="441"/>
      <c r="H70" s="441"/>
      <c r="I70" s="441"/>
      <c r="J70" s="441"/>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1"/>
      <c r="C72" s="441"/>
      <c r="D72" s="441"/>
      <c r="E72" s="441"/>
      <c r="F72" s="441"/>
      <c r="G72" s="441"/>
      <c r="H72" s="441"/>
      <c r="I72" s="441"/>
      <c r="J72" s="441"/>
      <c r="K72" s="57"/>
      <c r="L72" s="57"/>
      <c r="M72" s="53"/>
      <c r="N72" s="53"/>
      <c r="O72" s="59"/>
      <c r="P72" s="53"/>
      <c r="Q72" s="53"/>
      <c r="R72" s="53"/>
      <c r="S72" s="53"/>
      <c r="T72" s="53"/>
      <c r="U72" s="53"/>
      <c r="V72" s="53"/>
      <c r="W72" s="53"/>
      <c r="X72" s="53"/>
      <c r="Y72" s="53"/>
      <c r="Z72" s="53"/>
      <c r="AA72" s="53"/>
      <c r="AB72" s="53"/>
      <c r="AC72" s="53"/>
    </row>
    <row r="73" spans="1:29" ht="32.25" customHeight="1">
      <c r="A73" s="53"/>
      <c r="B73" s="442"/>
      <c r="C73" s="442"/>
      <c r="D73" s="442"/>
      <c r="E73" s="442"/>
      <c r="F73" s="442"/>
      <c r="G73" s="442"/>
      <c r="H73" s="442"/>
      <c r="I73" s="442"/>
      <c r="J73" s="442"/>
      <c r="K73" s="58"/>
      <c r="L73" s="58"/>
      <c r="M73" s="53"/>
      <c r="N73" s="53"/>
      <c r="O73" s="53"/>
      <c r="P73" s="53"/>
      <c r="Q73" s="53"/>
      <c r="R73" s="53"/>
      <c r="S73" s="53"/>
      <c r="T73" s="53"/>
      <c r="U73" s="53"/>
      <c r="V73" s="53"/>
      <c r="W73" s="53"/>
      <c r="X73" s="53"/>
      <c r="Y73" s="53"/>
      <c r="Z73" s="53"/>
      <c r="AA73" s="53"/>
      <c r="AB73" s="53"/>
      <c r="AC73" s="53"/>
    </row>
    <row r="74" spans="1:29" ht="51.75" customHeight="1">
      <c r="A74" s="53"/>
      <c r="B74" s="441"/>
      <c r="C74" s="441"/>
      <c r="D74" s="441"/>
      <c r="E74" s="441"/>
      <c r="F74" s="441"/>
      <c r="G74" s="441"/>
      <c r="H74" s="441"/>
      <c r="I74" s="441"/>
      <c r="J74" s="441"/>
      <c r="K74" s="57"/>
      <c r="L74" s="57"/>
      <c r="M74" s="53"/>
      <c r="N74" s="53"/>
      <c r="O74" s="53"/>
      <c r="P74" s="53"/>
      <c r="Q74" s="53"/>
      <c r="R74" s="53"/>
      <c r="S74" s="53"/>
      <c r="T74" s="53"/>
      <c r="U74" s="53"/>
      <c r="V74" s="53"/>
      <c r="W74" s="53"/>
      <c r="X74" s="53"/>
      <c r="Y74" s="53"/>
      <c r="Z74" s="53"/>
      <c r="AA74" s="53"/>
      <c r="AB74" s="53"/>
      <c r="AC74" s="53"/>
    </row>
    <row r="75" spans="1:29" ht="21.75" customHeight="1">
      <c r="A75" s="53"/>
      <c r="B75" s="438"/>
      <c r="C75" s="438"/>
      <c r="D75" s="438"/>
      <c r="E75" s="438"/>
      <c r="F75" s="438"/>
      <c r="G75" s="438"/>
      <c r="H75" s="438"/>
      <c r="I75" s="438"/>
      <c r="J75" s="43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0"/>
      <c r="C77" s="440"/>
      <c r="D77" s="440"/>
      <c r="E77" s="440"/>
      <c r="F77" s="440"/>
      <c r="G77" s="440"/>
      <c r="H77" s="440"/>
      <c r="I77" s="440"/>
      <c r="J77" s="440"/>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M26" sqref="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39" t="str">
        <f>'1. паспорт местоположение'!A5:C5</f>
        <v>Год раскрытия информации: 2020</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c r="AV6" s="14"/>
    </row>
    <row r="7" spans="1:48" ht="18.75">
      <c r="A7" s="341" t="s">
        <v>11</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c r="A9" s="342" t="str">
        <f>'1. паспорт местоположение'!A9:C9</f>
        <v>Общество с ограниченной ответственностью "Сургутские городские электрические сети"</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c r="A10" s="346" t="s">
        <v>10</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c r="A12" s="371" t="str">
        <f>'1. паспорт местоположение'!A12:B12</f>
        <v>F_</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63" t="str">
        <f>'1. паспорт местоположение'!C12</f>
        <v>1.1.4.224</v>
      </c>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c r="A13" s="346" t="s">
        <v>9</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8.75">
      <c r="A15" s="342" t="str">
        <f>'1. паспорт местоположение'!A15:C15</f>
        <v>Строительство КЛ-0,4кВ РП-111-Пушкина,5</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c r="A21" s="463" t="s">
        <v>522</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c r="A22" s="454" t="s">
        <v>54</v>
      </c>
      <c r="B22" s="465" t="s">
        <v>26</v>
      </c>
      <c r="C22" s="454" t="s">
        <v>53</v>
      </c>
      <c r="D22" s="454" t="s">
        <v>52</v>
      </c>
      <c r="E22" s="468" t="s">
        <v>532</v>
      </c>
      <c r="F22" s="469"/>
      <c r="G22" s="469"/>
      <c r="H22" s="469"/>
      <c r="I22" s="469"/>
      <c r="J22" s="469"/>
      <c r="K22" s="469"/>
      <c r="L22" s="470"/>
      <c r="M22" s="454" t="s">
        <v>51</v>
      </c>
      <c r="N22" s="454" t="s">
        <v>50</v>
      </c>
      <c r="O22" s="454" t="s">
        <v>49</v>
      </c>
      <c r="P22" s="449" t="s">
        <v>269</v>
      </c>
      <c r="Q22" s="449" t="s">
        <v>48</v>
      </c>
      <c r="R22" s="449" t="s">
        <v>47</v>
      </c>
      <c r="S22" s="449" t="s">
        <v>46</v>
      </c>
      <c r="T22" s="449"/>
      <c r="U22" s="471" t="s">
        <v>45</v>
      </c>
      <c r="V22" s="471" t="s">
        <v>44</v>
      </c>
      <c r="W22" s="449" t="s">
        <v>43</v>
      </c>
      <c r="X22" s="449" t="s">
        <v>42</v>
      </c>
      <c r="Y22" s="449" t="s">
        <v>41</v>
      </c>
      <c r="Z22" s="456" t="s">
        <v>40</v>
      </c>
      <c r="AA22" s="449" t="s">
        <v>39</v>
      </c>
      <c r="AB22" s="449" t="s">
        <v>38</v>
      </c>
      <c r="AC22" s="449" t="s">
        <v>37</v>
      </c>
      <c r="AD22" s="449" t="s">
        <v>36</v>
      </c>
      <c r="AE22" s="449" t="s">
        <v>35</v>
      </c>
      <c r="AF22" s="449" t="s">
        <v>34</v>
      </c>
      <c r="AG22" s="449"/>
      <c r="AH22" s="449"/>
      <c r="AI22" s="449"/>
      <c r="AJ22" s="449"/>
      <c r="AK22" s="449"/>
      <c r="AL22" s="449" t="s">
        <v>33</v>
      </c>
      <c r="AM22" s="449"/>
      <c r="AN22" s="449"/>
      <c r="AO22" s="449"/>
      <c r="AP22" s="449" t="s">
        <v>32</v>
      </c>
      <c r="AQ22" s="449"/>
      <c r="AR22" s="449" t="s">
        <v>31</v>
      </c>
      <c r="AS22" s="449" t="s">
        <v>30</v>
      </c>
      <c r="AT22" s="449" t="s">
        <v>29</v>
      </c>
      <c r="AU22" s="449" t="s">
        <v>28</v>
      </c>
      <c r="AV22" s="457" t="s">
        <v>27</v>
      </c>
    </row>
    <row r="23" spans="1:48" s="22" customFormat="1" ht="64.5" customHeight="1">
      <c r="A23" s="464"/>
      <c r="B23" s="466"/>
      <c r="C23" s="464"/>
      <c r="D23" s="464"/>
      <c r="E23" s="459" t="s">
        <v>25</v>
      </c>
      <c r="F23" s="450" t="s">
        <v>136</v>
      </c>
      <c r="G23" s="450" t="s">
        <v>135</v>
      </c>
      <c r="H23" s="450" t="s">
        <v>134</v>
      </c>
      <c r="I23" s="452" t="s">
        <v>442</v>
      </c>
      <c r="J23" s="452" t="s">
        <v>443</v>
      </c>
      <c r="K23" s="452" t="s">
        <v>444</v>
      </c>
      <c r="L23" s="450" t="s">
        <v>81</v>
      </c>
      <c r="M23" s="464"/>
      <c r="N23" s="464"/>
      <c r="O23" s="464"/>
      <c r="P23" s="449"/>
      <c r="Q23" s="449"/>
      <c r="R23" s="449"/>
      <c r="S23" s="461" t="s">
        <v>3</v>
      </c>
      <c r="T23" s="461" t="s">
        <v>13</v>
      </c>
      <c r="U23" s="471"/>
      <c r="V23" s="471"/>
      <c r="W23" s="449"/>
      <c r="X23" s="449"/>
      <c r="Y23" s="449"/>
      <c r="Z23" s="449"/>
      <c r="AA23" s="449"/>
      <c r="AB23" s="449"/>
      <c r="AC23" s="449"/>
      <c r="AD23" s="449"/>
      <c r="AE23" s="449"/>
      <c r="AF23" s="449" t="s">
        <v>24</v>
      </c>
      <c r="AG23" s="449"/>
      <c r="AH23" s="449" t="s">
        <v>23</v>
      </c>
      <c r="AI23" s="449"/>
      <c r="AJ23" s="454" t="s">
        <v>22</v>
      </c>
      <c r="AK23" s="454" t="s">
        <v>21</v>
      </c>
      <c r="AL23" s="454" t="s">
        <v>20</v>
      </c>
      <c r="AM23" s="454" t="s">
        <v>19</v>
      </c>
      <c r="AN23" s="454" t="s">
        <v>18</v>
      </c>
      <c r="AO23" s="454" t="s">
        <v>17</v>
      </c>
      <c r="AP23" s="454" t="s">
        <v>16</v>
      </c>
      <c r="AQ23" s="472" t="s">
        <v>13</v>
      </c>
      <c r="AR23" s="449"/>
      <c r="AS23" s="449"/>
      <c r="AT23" s="449"/>
      <c r="AU23" s="449"/>
      <c r="AV23" s="458"/>
    </row>
    <row r="24" spans="1:48" s="22" customFormat="1" ht="96.75" customHeight="1">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43" t="s">
        <v>15</v>
      </c>
      <c r="AG24" s="143" t="s">
        <v>14</v>
      </c>
      <c r="AH24" s="144" t="s">
        <v>3</v>
      </c>
      <c r="AI24" s="144" t="s">
        <v>13</v>
      </c>
      <c r="AJ24" s="455"/>
      <c r="AK24" s="455"/>
      <c r="AL24" s="455"/>
      <c r="AM24" s="455"/>
      <c r="AN24" s="455"/>
      <c r="AO24" s="455"/>
      <c r="AP24" s="455"/>
      <c r="AQ24" s="473"/>
      <c r="AR24" s="449"/>
      <c r="AS24" s="449"/>
      <c r="AT24" s="449"/>
      <c r="AU24" s="449"/>
      <c r="AV24" s="458"/>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0.41599999999999998</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2020</v>
      </c>
      <c r="B5" s="475"/>
      <c r="C5" s="78"/>
      <c r="D5" s="78"/>
      <c r="E5" s="78"/>
      <c r="F5" s="78"/>
      <c r="G5" s="78"/>
      <c r="H5" s="78"/>
    </row>
    <row r="6" spans="1:8" ht="18.75">
      <c r="A6" s="148"/>
      <c r="B6" s="148"/>
      <c r="C6" s="148"/>
      <c r="D6" s="148"/>
      <c r="E6" s="148"/>
      <c r="F6" s="148"/>
      <c r="G6" s="148"/>
      <c r="H6" s="148"/>
    </row>
    <row r="7" spans="1:8" ht="18.75">
      <c r="A7" s="341" t="s">
        <v>11</v>
      </c>
      <c r="B7" s="341"/>
      <c r="C7" s="147"/>
      <c r="D7" s="147"/>
      <c r="E7" s="147"/>
      <c r="F7" s="147"/>
      <c r="G7" s="147"/>
      <c r="H7" s="147"/>
    </row>
    <row r="8" spans="1:8" ht="18.75">
      <c r="A8" s="147"/>
      <c r="B8" s="147"/>
      <c r="C8" s="147"/>
      <c r="D8" s="147"/>
      <c r="E8" s="147"/>
      <c r="F8" s="147"/>
      <c r="G8" s="147"/>
      <c r="H8" s="147"/>
    </row>
    <row r="9" spans="1:8">
      <c r="A9" s="350" t="str">
        <f>'1. паспорт местоположение'!A9:C9</f>
        <v>Общество с ограниченной ответственностью "Сургутские городские электрические сети"</v>
      </c>
      <c r="B9" s="350"/>
      <c r="C9" s="145"/>
      <c r="D9" s="145"/>
      <c r="E9" s="145"/>
      <c r="F9" s="145"/>
      <c r="G9" s="145"/>
      <c r="H9" s="145"/>
    </row>
    <row r="10" spans="1:8">
      <c r="A10" s="346" t="s">
        <v>10</v>
      </c>
      <c r="B10" s="346"/>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1.1.4.224</v>
      </c>
      <c r="C12" s="145"/>
      <c r="D12" s="145"/>
      <c r="E12" s="145"/>
      <c r="F12" s="145"/>
      <c r="G12" s="145"/>
      <c r="H12" s="145"/>
    </row>
    <row r="13" spans="1:8">
      <c r="A13" s="346" t="s">
        <v>9</v>
      </c>
      <c r="B13" s="346"/>
      <c r="C13" s="146"/>
      <c r="D13" s="146"/>
      <c r="E13" s="146"/>
      <c r="F13" s="146"/>
      <c r="G13" s="146"/>
      <c r="H13" s="146"/>
    </row>
    <row r="14" spans="1:8" ht="18.75">
      <c r="A14" s="10"/>
      <c r="B14" s="10"/>
      <c r="C14" s="10"/>
      <c r="D14" s="10"/>
      <c r="E14" s="10"/>
      <c r="F14" s="10"/>
      <c r="G14" s="10"/>
      <c r="H14" s="10"/>
    </row>
    <row r="15" spans="1:8" ht="39.75" customHeight="1">
      <c r="A15" s="350" t="str">
        <f>'1. паспорт местоположение'!A15:C15</f>
        <v>Строительство КЛ-0,4кВ РП-111-Пушкина,5</v>
      </c>
      <c r="B15" s="350"/>
      <c r="C15" s="145"/>
      <c r="D15" s="145"/>
      <c r="E15" s="145"/>
      <c r="F15" s="145"/>
      <c r="G15" s="145"/>
      <c r="H15" s="145"/>
    </row>
    <row r="16" spans="1:8">
      <c r="A16" s="346" t="s">
        <v>7</v>
      </c>
      <c r="B16" s="346"/>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0.65922000000000003</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tabSelected="1" zoomScale="60" zoomScaleNormal="60" workbookViewId="0">
      <selection activeCell="B26" sqref="B26"/>
    </sheetView>
  </sheetViews>
  <sheetFormatPr defaultRowHeight="15"/>
  <sheetData>
    <row r="26" spans="1:1">
      <c r="A26" t="s">
        <v>585</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2021-04-04T12:36:30Z</dcterms:modified>
</cp:coreProperties>
</file>